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D:\21.2026 DGDL\SEGURIDAD Y CONVIVENCIA\"/>
    </mc:Choice>
  </mc:AlternateContent>
  <xr:revisionPtr revIDLastSave="27" documentId="13_ncr:1_{EE97429D-37B8-430B-9E02-47A6966F6162}" xr6:coauthVersionLast="47" xr6:coauthVersionMax="47" xr10:uidLastSave="{52D9CECE-88A3-43D8-850D-55926A29897E}"/>
  <bookViews>
    <workbookView xWindow="-110" yWindow="-110" windowWidth="19420" windowHeight="10420" firstSheet="3" xr2:uid="{E2B9A046-EC31-49AD-9350-01423466D265}"/>
  </bookViews>
  <sheets>
    <sheet name="5.2025-DOTACION SEGURIDAD" sheetId="1" r:id="rId1"/>
    <sheet name="6.2025-INTERVEN EQUIPA" sheetId="2" r:id="rId2"/>
    <sheet name="5.2026-DOTACION SEGURIDAD" sheetId="3" r:id="rId3"/>
    <sheet name="6.2026-INTERVEN EQUIPAMENTO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7" i="4" l="1"/>
  <c r="S17" i="4"/>
  <c r="Q17" i="2"/>
  <c r="R17" i="2"/>
  <c r="Q23" i="1"/>
  <c r="R23" i="1"/>
  <c r="R21" i="3"/>
  <c r="S21" i="3"/>
</calcChain>
</file>

<file path=xl/sharedStrings.xml><?xml version="1.0" encoding="utf-8"?>
<sst xmlns="http://schemas.openxmlformats.org/spreadsheetml/2006/main" count="842" uniqueCount="130">
  <si>
    <t>No. Localidad</t>
  </si>
  <si>
    <t xml:space="preserve">Nombre Localidad </t>
  </si>
  <si>
    <t>Nombre Eje/Pilar</t>
  </si>
  <si>
    <t>Nombre Programa</t>
  </si>
  <si>
    <t>Nombre meta PDL</t>
  </si>
  <si>
    <t>Código Proyecto</t>
  </si>
  <si>
    <t>Nombre Proyecto</t>
  </si>
  <si>
    <t>Componente</t>
  </si>
  <si>
    <t>Magnitud meta proyecto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</si>
  <si>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</si>
  <si>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</si>
  <si>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</si>
  <si>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</si>
  <si>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</si>
  <si>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 xml:space="preserve">Nombre Indicador </t>
  </si>
  <si>
    <t>Magnitud programada POAI vigencia del corte</t>
  </si>
  <si>
    <t>Apropiación inicial POAI vigencia del corte ( Cifras en millones de pesos )</t>
  </si>
  <si>
    <t>Usaquén</t>
  </si>
  <si>
    <t>1 - Bogotá avanza en su seguridad</t>
  </si>
  <si>
    <t>3 - Desmantelamiento de estructuras criminales y delincuenciales con mejores capacidades y activos tecnológicos</t>
  </si>
  <si>
    <t>Suministrar 4 dotaciones a organismos de seguridad</t>
  </si>
  <si>
    <t>2602-Fortaleciendo las capacidades y la tecnología para la seguridad de Usaquén</t>
  </si>
  <si>
    <t>DOTACIÓN</t>
  </si>
  <si>
    <t>Suministrar 4 Dotación(es) a organismos de seguridad</t>
  </si>
  <si>
    <t>Gestión Pública Local</t>
  </si>
  <si>
    <t>Mejores capacidades al servicio de la seguridad</t>
  </si>
  <si>
    <t>Dotación, mantenimiento de equipamientos que permitan el fortalecimiento de la seguridad y justicia.</t>
  </si>
  <si>
    <t>SEGURIDAD, CONVIVENCIA Y JUSTICIA</t>
  </si>
  <si>
    <t>Dotaciones suministradas a organismos de seguridad</t>
  </si>
  <si>
    <t>Chapinero</t>
  </si>
  <si>
    <t>Suministrar 8 dotaciones a organismos de seguridad</t>
  </si>
  <si>
    <t>2276-Chapinero protegido dotación y mejora de equipamento para la seguridad</t>
  </si>
  <si>
    <t>Suministrar 8 Dotación(es) a organismos de seguridad</t>
  </si>
  <si>
    <t>Santa Fe</t>
  </si>
  <si>
    <t>Suministrar 2 dotaciones a organismos de seguridad.</t>
  </si>
  <si>
    <t>2885-Santa Fe fortalece la Seguridad Pública y Desarticulación de Redes Criminales mediante Recursos Tecnológicos y Operativos</t>
  </si>
  <si>
    <t>Suministrar 2 Dotación(es) a organismos de seguridad</t>
  </si>
  <si>
    <t>San Cristóbal</t>
  </si>
  <si>
    <t>2285-Seguridad y Oportunidades con Fuerzas Policiales Equipadas</t>
  </si>
  <si>
    <t>Usme</t>
  </si>
  <si>
    <t>Suministrar 4 dotaciones a organismos de seguridad.</t>
  </si>
  <si>
    <t>2396-Usme Promueve la Seguridad y el Acceso a la Justicia</t>
  </si>
  <si>
    <t>Suministrar 4 Dotacion(es) A organismos de seguridad.</t>
  </si>
  <si>
    <t>Bosa</t>
  </si>
  <si>
    <t>Suministrar 8 dotaciones a organismos de seguridad. </t>
  </si>
  <si>
    <t>2856-Eficiencia logística y tecnológica para que Bosa camine segura</t>
  </si>
  <si>
    <t>Suministrar 8 Dotación(es) a organismos de seguridad.</t>
  </si>
  <si>
    <t>Kennedy</t>
  </si>
  <si>
    <t>2706-Kennedy en Alianza por la Seguridad</t>
  </si>
  <si>
    <t>Fontibón</t>
  </si>
  <si>
    <t>2393-Fontibón avanza en seguridad</t>
  </si>
  <si>
    <t>Suministrar 4 Dotación(es) a organismos de seguridad.</t>
  </si>
  <si>
    <t>Engativá</t>
  </si>
  <si>
    <t>2282-Engativá segura y con acceso a la justicia</t>
  </si>
  <si>
    <t>Suba</t>
  </si>
  <si>
    <t>2470-Suba Segura y fortalecida</t>
  </si>
  <si>
    <t>Suministrar 4 Dotación(es) para la movilidad operacional y el apoyo logístico.</t>
  </si>
  <si>
    <t>Barrios Unidos</t>
  </si>
  <si>
    <t>2374-Recursos estratégicos para organismos de seguridad</t>
  </si>
  <si>
    <t>Teusaquillo</t>
  </si>
  <si>
    <t>Suministrar 1 dotaciones a organismos de seguridad</t>
  </si>
  <si>
    <t>2293-Teusaquillo segura</t>
  </si>
  <si>
    <t>Suministrar 1 Organización(es) Suministrar 1 dotación a organismos de seguridad</t>
  </si>
  <si>
    <t>Los Mártires</t>
  </si>
  <si>
    <t>2719-Mártires camina segura con mejores dotaciones de seguridad</t>
  </si>
  <si>
    <t>Suministrar 4 Dotación(es) Suministrar 4 dotaciones a organismos de seguridad.</t>
  </si>
  <si>
    <t>Antonio Nariño</t>
  </si>
  <si>
    <t>2266-Acciones de fortalecimiento Integral de Capacidades y Equipamiento para la Seguridad Comunitaria</t>
  </si>
  <si>
    <t>Puente Aranda</t>
  </si>
  <si>
    <t>2450-Mejores capacidades para una Puente Aranda segura</t>
  </si>
  <si>
    <t>La Candelaria</t>
  </si>
  <si>
    <t>Suministrar 3 dotaciones a organismos de seguridad</t>
  </si>
  <si>
    <t>2466-La candelaria camina hacia el fortalecimiento de la Seguridad y acceso a la Justicia</t>
  </si>
  <si>
    <t>Suministrar 3 Dotación(es) a organismos de seguridad</t>
  </si>
  <si>
    <t>Rafael Uribe Uribe</t>
  </si>
  <si>
    <t>2690-Mejores capacidades al servicio de la seguridad en Rafael Uribe Uribe</t>
  </si>
  <si>
    <t>Ciudad Bolívar</t>
  </si>
  <si>
    <t>2242-CONFIANZA Y LEGITIMIDAD FRENTE A LA SEGURIDAD DE CIUDAD BOLIVAR CAMINA SEGURA</t>
  </si>
  <si>
    <t>Total</t>
  </si>
  <si>
    <t>Fuente: Reporte de avance a metas-2025 de los 20 FDL Secretaria de Planeacion Distrital</t>
  </si>
  <si>
    <t>Intervenir 4 equipamientos de seguridad y acceso a la justicia con acciones de fortalecimiento, operación, adecuación y/o dotación</t>
  </si>
  <si>
    <t>INTERVENCIÓN</t>
  </si>
  <si>
    <t>Intervenir 4 Equipamiento(s) de seguridad y acceso a la justicia con acciones de fortalecimiento con acciones de fortalecimiento, operación, adecuación y/o dotación.</t>
  </si>
  <si>
    <t>Equipamientos de seguridad y acceso a la justicia intervenidos con acciones de fortalecimiento, operación, adecuación y/o dotación</t>
  </si>
  <si>
    <t>Intervenir 5 equipamientos de seguridad y acceso a la justicia con acciones de fortalecimiento, operación, adecuación y/o dotación</t>
  </si>
  <si>
    <t>Intervenir 5 Equipamiento(s) de seguridad y acceso a la justicia con acciones de fortalecimiento, operación, adecuación y/o dotación.</t>
  </si>
  <si>
    <t>Intervenir 11 equipamientos de seguridad y acceso a la justicia con acciones de fortalecimiento, operación, adecuación y/o dotación</t>
  </si>
  <si>
    <t>Intervenir 11 Equipamiento(s) de seguridad y acceso a la justicia con acciones de fortalecimiento, operación, adecuación y/o dotación</t>
  </si>
  <si>
    <t>Intervenir 4 equipamientos de seguridad y acceso a la justicia con acciones de fortalecimiento, operación, adecuación y/o dotación.</t>
  </si>
  <si>
    <t>Intervenir 4 Equipamiento(s) De seguridad y acceso a la justicia con acciones de fortalecimiento, operación, adecuación y/o dotación.</t>
  </si>
  <si>
    <t>Tunjuelito</t>
  </si>
  <si>
    <t>Intervenir 2 equipamientos de seguridad y acceso a la justicia con acciones de fortalecimiento, operación, adecuación y/o dotación</t>
  </si>
  <si>
    <t>2848-Tunjuelito firme con la seguridad y la justicia</t>
  </si>
  <si>
    <t>Intervenir 2 Equipamiento(s) de seguridad y acceso a la justicia con acciones de fortalecimiento, operación, adecuación y/o dotación.</t>
  </si>
  <si>
    <t>Intervenir 2 equipamientos de seguridad y acceso a la justicia con acciones de fortalecimiento, operación, adecuación y/o dotación </t>
  </si>
  <si>
    <t>Intervenir 2 Equipamiento(s) de seguridad y acceso a la justicia con acciones de fortalecimiento, operación, adecuación y/o dotación</t>
  </si>
  <si>
    <t>Intervenir 4 Equipamiento(s) de seguridad y acceso a la justicia con acciones de fortalecimiento, operación, adecuación y/o dotación.</t>
  </si>
  <si>
    <t>Intervenir 1 equipamientos de seguridad y acceso a la justicia con acciones de fortalecimiento, operación, adecuación y/o dotación</t>
  </si>
  <si>
    <t>Intervenir 1 Equipamiento(s) de seguridad y acceso a la justicia con acciones de fortalecimiento, operación, adecuación y/o dotación</t>
  </si>
  <si>
    <t>Intervenir 4 equipamientos de seguridad y acceso a la justicia con acciones de fortalecimiento operación adecuación y/o dotación.</t>
  </si>
  <si>
    <t>Intervenir 4 Equipamiento(s) Intervenir 4 equipamientos de seguridad y acceso a la justicia con acciones de fortalecimiento operación adecuación y/o dotación.</t>
  </si>
  <si>
    <t>Intervenir 6 equipamientos de seguridad y acceso a la justicia con acciones de fortalecimiento, operación, adecuación y/o dotación</t>
  </si>
  <si>
    <t>Intervenir 6 Equipamiento(s) y acceso a la justicia con acciones de fortalecimiento, operación, adecuación y/o dotación</t>
  </si>
  <si>
    <t xml:space="preserve">2026 Magnitud y Presupuesto Aprobado para la vigencia </t>
  </si>
  <si>
    <t>Cod. Localidad</t>
  </si>
  <si>
    <t xml:space="preserve"> Localidad</t>
  </si>
  <si>
    <t>Sector</t>
  </si>
  <si>
    <t>Indicador de producto</t>
  </si>
  <si>
    <t xml:space="preserve">Línea de Inversión </t>
  </si>
  <si>
    <t xml:space="preserve">Concepto de Gasto </t>
  </si>
  <si>
    <t>Componente presupuestal</t>
  </si>
  <si>
    <t>% CONFIS</t>
  </si>
  <si>
    <t>Objetivo Estratégico</t>
  </si>
  <si>
    <t>Programa</t>
  </si>
  <si>
    <t>Meta proyecto 2025-2028 (PDL)</t>
  </si>
  <si>
    <t>COMPONENTE PROYECTO</t>
  </si>
  <si>
    <t>Meta  2025-2028</t>
  </si>
  <si>
    <t>Tipo de anualización meta</t>
  </si>
  <si>
    <t>Cód. Proyecto de Inversión SEGPLAN</t>
  </si>
  <si>
    <t>Nombre del Proyecto</t>
  </si>
  <si>
    <t>Magnitud Meta anualizada DEFINITIVA 2026</t>
  </si>
  <si>
    <r>
      <t xml:space="preserve">Valor POAI DENINITIVO 2026
</t>
    </r>
    <r>
      <rPr>
        <b/>
        <sz val="10"/>
        <color rgb="FF0000FF"/>
        <rFont val="Garamond"/>
        <family val="1"/>
      </rPr>
      <t xml:space="preserve"> </t>
    </r>
    <r>
      <rPr>
        <b/>
        <sz val="10"/>
        <color rgb="FFFFDE09"/>
        <rFont val="Garamond"/>
        <family val="1"/>
      </rPr>
      <t>(en pesos y 3 últimos digitos en cero)</t>
    </r>
  </si>
  <si>
    <t>Cultura ciudadana y mejores capacidades al servicio de la seguridad (2%)</t>
  </si>
  <si>
    <t>Suma</t>
  </si>
  <si>
    <t>Suministrar 2 Dotación(es) a organismos de seguridad.</t>
  </si>
  <si>
    <t xml:space="preserve">Total </t>
  </si>
  <si>
    <t>Fuente: Plan operativo anual de inversiones enero del 2026 de los 20 FDL Secretaria de Planeacion Distrital</t>
  </si>
  <si>
    <t>Valor POAI DENINITIVO 2026
 (en pesos y 3 últimos digitos en cero)</t>
  </si>
  <si>
    <t>Intervenir 1 Equipamiento(s) de seguridad y acceso a la justicia con acciones de fortalecimiento, operación, adecuación y/o dotación.</t>
  </si>
  <si>
    <t>Constante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</si>
</sst>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* #,##0.0_);_(* \(#,##0.0\);_(* &quot;-&quot;??_);_(@_)"/>
    <numFmt numFmtId="167" formatCode="_(* &quot;$&quot;#,##0_);_(* \(&quot;$&quot;#,##0\);_(* &quot;-&quot;??_);_(@_)"/>
    <numFmt numFmtId="168" formatCode="0.0"/>
    <numFmt numFmtId="169" formatCode="&quot;$&quot;\ #,##0"/>
    <numFmt numFmtId="170" formatCode="_-&quot;$&quot;\ * #,##0_-;\-&quot;$&quot;\ * #,##0_-;_-&quot;$&quot;\ * &quot;-&quot;??_-;_-@_-"/>
    <numFmt numFmtId="171" formatCode="&quot;$&quot;#,##0"/>
    <numFmt numFmtId="172" formatCode="_(&quot;$&quot;\ * #,##0_);_(&quot;$&quot;\ * \(#,##0\);_(&quot;$&quot;\ * &quot;-&quot;_);_(@_)"/>
    <numFmt numFmtId="173" formatCode="_-* #,##0_-;\-* #,##0_-;_-* &quot;-&quot;??_-;_-@_-"/>
  </numFmts>
  <fonts count="2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indexed="9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0"/>
      <name val="Garamond"/>
      <family val="1"/>
    </font>
    <font>
      <b/>
      <sz val="10"/>
      <color rgb="FF0000FF"/>
      <name val="Garamond"/>
      <family val="1"/>
    </font>
    <font>
      <b/>
      <sz val="10"/>
      <color rgb="FFFFDE09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12"/>
      <color theme="0"/>
      <name val="Arial Narrow"/>
      <family val="2"/>
    </font>
    <font>
      <b/>
      <sz val="10"/>
      <color rgb="FF000000"/>
      <name val="Arial Narrow"/>
      <family val="2"/>
    </font>
    <font>
      <b/>
      <sz val="11"/>
      <name val="Garamond"/>
      <family val="1"/>
    </font>
    <font>
      <b/>
      <sz val="11"/>
      <color theme="0"/>
      <name val="Garamond"/>
      <family val="1"/>
    </font>
    <font>
      <b/>
      <i/>
      <sz val="10"/>
      <color rgb="FF000000"/>
      <name val="Arial Narrow"/>
      <family val="2"/>
    </font>
    <font>
      <b/>
      <sz val="11"/>
      <color theme="1"/>
      <name val="Garamond"/>
    </font>
    <font>
      <sz val="11"/>
      <color theme="1"/>
      <name val="Garamond"/>
    </font>
    <font>
      <b/>
      <sz val="11"/>
      <color theme="0"/>
      <name val="Garamond"/>
    </font>
    <font>
      <b/>
      <sz val="12"/>
      <color theme="0"/>
      <name val="Garamond"/>
    </font>
    <font>
      <b/>
      <sz val="10"/>
      <color rgb="FF000000"/>
      <name val="Garamond"/>
    </font>
    <font>
      <sz val="10"/>
      <color rgb="FF000000"/>
      <name val="Garamond"/>
    </font>
    <font>
      <sz val="10"/>
      <color theme="1"/>
      <name val="Garamond"/>
    </font>
    <font>
      <b/>
      <i/>
      <sz val="10"/>
      <color rgb="FF000000"/>
      <name val="Garamond"/>
    </font>
    <font>
      <sz val="11"/>
      <color rgb="FF000000"/>
      <name val="Garamond"/>
    </font>
    <font>
      <b/>
      <sz val="10"/>
      <color theme="0"/>
      <name val="Garamond"/>
    </font>
    <font>
      <sz val="11"/>
      <name val="Garamond"/>
    </font>
  </fonts>
  <fills count="7">
    <fill>
      <patternFill patternType="none"/>
    </fill>
    <fill>
      <patternFill patternType="gray125"/>
    </fill>
    <fill>
      <patternFill patternType="solid">
        <fgColor rgb="FFC90B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110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/>
    <xf numFmtId="0" fontId="12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3" fontId="11" fillId="3" borderId="2" xfId="0" applyNumberFormat="1" applyFont="1" applyFill="1" applyBorder="1" applyAlignment="1">
      <alignment horizontal="center" vertical="center"/>
    </xf>
    <xf numFmtId="169" fontId="11" fillId="3" borderId="2" xfId="0" applyNumberFormat="1" applyFont="1" applyFill="1" applyBorder="1" applyAlignment="1">
      <alignment horizontal="center" vertical="center"/>
    </xf>
    <xf numFmtId="1" fontId="11" fillId="3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12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left" vertical="center"/>
    </xf>
    <xf numFmtId="1" fontId="11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3" borderId="2" xfId="0" applyFont="1" applyFill="1" applyBorder="1" applyAlignment="1">
      <alignment horizontal="center" vertical="center"/>
    </xf>
    <xf numFmtId="0" fontId="3" fillId="0" borderId="0" xfId="0" applyFont="1"/>
    <xf numFmtId="0" fontId="14" fillId="3" borderId="2" xfId="0" applyFont="1" applyFill="1" applyBorder="1" applyAlignment="1">
      <alignment horizontal="center" vertical="center" wrapText="1"/>
    </xf>
    <xf numFmtId="167" fontId="14" fillId="3" borderId="2" xfId="0" applyNumberFormat="1" applyFont="1" applyFill="1" applyBorder="1" applyAlignment="1" applyProtection="1">
      <alignment horizontal="right" vertical="center"/>
      <protection locked="0"/>
    </xf>
    <xf numFmtId="0" fontId="13" fillId="4" borderId="2" xfId="4" applyFont="1" applyFill="1" applyBorder="1" applyAlignment="1">
      <alignment horizontal="center" vertical="center" wrapText="1"/>
    </xf>
    <xf numFmtId="3" fontId="13" fillId="4" borderId="2" xfId="5" applyNumberFormat="1" applyFont="1" applyFill="1" applyBorder="1" applyAlignment="1">
      <alignment horizontal="left" vertical="center" wrapText="1"/>
    </xf>
    <xf numFmtId="3" fontId="13" fillId="4" borderId="2" xfId="5" applyNumberFormat="1" applyFont="1" applyFill="1" applyBorder="1" applyAlignment="1">
      <alignment horizontal="center" vertical="center" wrapText="1"/>
    </xf>
    <xf numFmtId="3" fontId="13" fillId="5" borderId="2" xfId="5" applyNumberFormat="1" applyFont="1" applyFill="1" applyBorder="1" applyAlignment="1">
      <alignment horizontal="center" vertical="center" wrapText="1"/>
    </xf>
    <xf numFmtId="166" fontId="2" fillId="5" borderId="2" xfId="0" applyNumberFormat="1" applyFont="1" applyFill="1" applyBorder="1"/>
    <xf numFmtId="167" fontId="2" fillId="4" borderId="2" xfId="0" applyNumberFormat="1" applyFont="1" applyFill="1" applyBorder="1"/>
    <xf numFmtId="0" fontId="2" fillId="0" borderId="0" xfId="0" applyFont="1"/>
    <xf numFmtId="166" fontId="14" fillId="0" borderId="2" xfId="0" applyNumberFormat="1" applyFont="1" applyBorder="1" applyAlignment="1" applyProtection="1">
      <alignment horizontal="center" vertical="center"/>
      <protection locked="0"/>
    </xf>
    <xf numFmtId="0" fontId="8" fillId="4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left" vertical="center" wrapText="1"/>
    </xf>
    <xf numFmtId="3" fontId="8" fillId="4" borderId="2" xfId="0" applyNumberFormat="1" applyFont="1" applyFill="1" applyBorder="1" applyAlignment="1">
      <alignment horizontal="center" vertical="center" wrapText="1"/>
    </xf>
    <xf numFmtId="168" fontId="8" fillId="5" borderId="2" xfId="0" applyNumberFormat="1" applyFont="1" applyFill="1" applyBorder="1" applyAlignment="1">
      <alignment horizontal="center" vertical="center" wrapText="1"/>
    </xf>
    <xf numFmtId="169" fontId="11" fillId="3" borderId="3" xfId="0" applyNumberFormat="1" applyFont="1" applyFill="1" applyBorder="1" applyAlignment="1">
      <alignment horizontal="left" vertical="center" wrapText="1"/>
    </xf>
    <xf numFmtId="169" fontId="11" fillId="3" borderId="3" xfId="0" applyNumberFormat="1" applyFont="1" applyFill="1" applyBorder="1" applyAlignment="1">
      <alignment horizontal="left" vertical="center"/>
    </xf>
    <xf numFmtId="166" fontId="12" fillId="3" borderId="2" xfId="0" applyNumberFormat="1" applyFont="1" applyFill="1" applyBorder="1" applyAlignment="1">
      <alignment horizontal="right" vertical="center"/>
    </xf>
    <xf numFmtId="164" fontId="12" fillId="3" borderId="2" xfId="3" applyFont="1" applyFill="1" applyBorder="1" applyAlignment="1">
      <alignment horizontal="right" vertical="center"/>
    </xf>
    <xf numFmtId="164" fontId="15" fillId="3" borderId="2" xfId="3" applyFont="1" applyFill="1" applyBorder="1" applyAlignment="1">
      <alignment vertical="center"/>
    </xf>
    <xf numFmtId="164" fontId="12" fillId="3" borderId="2" xfId="3" applyFont="1" applyFill="1" applyBorder="1" applyAlignment="1">
      <alignment vertical="center"/>
    </xf>
    <xf numFmtId="0" fontId="12" fillId="0" borderId="0" xfId="0" applyFont="1"/>
    <xf numFmtId="166" fontId="16" fillId="5" borderId="2" xfId="0" applyNumberFormat="1" applyFont="1" applyFill="1" applyBorder="1"/>
    <xf numFmtId="170" fontId="16" fillId="4" borderId="2" xfId="0" applyNumberFormat="1" applyFont="1" applyFill="1" applyBorder="1"/>
    <xf numFmtId="169" fontId="8" fillId="4" borderId="2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2" xfId="0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20" fillId="4" borderId="2" xfId="0" applyFont="1" applyFill="1" applyBorder="1" applyAlignment="1">
      <alignment horizontal="center" vertical="center"/>
    </xf>
    <xf numFmtId="0" fontId="21" fillId="4" borderId="1" xfId="4" applyFont="1" applyFill="1" applyBorder="1" applyAlignment="1">
      <alignment horizontal="center" vertical="center" wrapText="1"/>
    </xf>
    <xf numFmtId="3" fontId="21" fillId="4" borderId="1" xfId="5" applyNumberFormat="1" applyFont="1" applyFill="1" applyBorder="1" applyAlignment="1">
      <alignment horizontal="left" vertical="center" wrapText="1"/>
    </xf>
    <xf numFmtId="3" fontId="21" fillId="5" borderId="1" xfId="5" applyNumberFormat="1" applyFont="1" applyFill="1" applyBorder="1" applyAlignment="1">
      <alignment horizontal="center" vertical="center" wrapText="1"/>
    </xf>
    <xf numFmtId="3" fontId="21" fillId="4" borderId="1" xfId="5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vertical="center" wrapText="1"/>
    </xf>
    <xf numFmtId="0" fontId="23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166" fontId="23" fillId="3" borderId="2" xfId="0" applyNumberFormat="1" applyFont="1" applyFill="1" applyBorder="1" applyAlignment="1">
      <alignment horizontal="center" vertical="center"/>
    </xf>
    <xf numFmtId="166" fontId="22" fillId="3" borderId="2" xfId="0" applyNumberFormat="1" applyFont="1" applyFill="1" applyBorder="1" applyAlignment="1" applyProtection="1">
      <alignment horizontal="center" vertical="center"/>
      <protection locked="0"/>
    </xf>
    <xf numFmtId="167" fontId="22" fillId="3" borderId="2" xfId="0" applyNumberFormat="1" applyFont="1" applyFill="1" applyBorder="1" applyAlignment="1" applyProtection="1">
      <alignment horizontal="center" vertical="center"/>
      <protection locked="0"/>
    </xf>
    <xf numFmtId="0" fontId="19" fillId="3" borderId="0" xfId="0" applyFont="1" applyFill="1"/>
    <xf numFmtId="0" fontId="20" fillId="4" borderId="3" xfId="0" applyFont="1" applyFill="1" applyBorder="1" applyAlignment="1">
      <alignment horizontal="center"/>
    </xf>
    <xf numFmtId="0" fontId="20" fillId="4" borderId="4" xfId="0" applyFont="1" applyFill="1" applyBorder="1" applyAlignment="1">
      <alignment horizontal="center"/>
    </xf>
    <xf numFmtId="0" fontId="20" fillId="4" borderId="5" xfId="0" applyFont="1" applyFill="1" applyBorder="1" applyAlignment="1">
      <alignment horizontal="center"/>
    </xf>
    <xf numFmtId="166" fontId="20" fillId="5" borderId="2" xfId="0" applyNumberFormat="1" applyFont="1" applyFill="1" applyBorder="1" applyAlignment="1">
      <alignment horizontal="center" vertical="center"/>
    </xf>
    <xf numFmtId="167" fontId="20" fillId="4" borderId="2" xfId="0" applyNumberFormat="1" applyFont="1" applyFill="1" applyBorder="1" applyAlignment="1">
      <alignment horizontal="center" vertical="center"/>
    </xf>
    <xf numFmtId="166" fontId="26" fillId="0" borderId="2" xfId="0" applyNumberFormat="1" applyFont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left" vertical="center" wrapText="1"/>
    </xf>
    <xf numFmtId="0" fontId="27" fillId="6" borderId="2" xfId="0" applyFont="1" applyFill="1" applyBorder="1" applyAlignment="1">
      <alignment vertical="center" wrapText="1"/>
    </xf>
    <xf numFmtId="0" fontId="27" fillId="4" borderId="2" xfId="0" applyFont="1" applyFill="1" applyBorder="1" applyAlignment="1">
      <alignment horizontal="left" vertical="center" wrapText="1"/>
    </xf>
    <xf numFmtId="3" fontId="27" fillId="4" borderId="2" xfId="0" applyNumberFormat="1" applyFont="1" applyFill="1" applyBorder="1" applyAlignment="1">
      <alignment horizontal="center" vertical="center" wrapText="1"/>
    </xf>
    <xf numFmtId="168" fontId="27" fillId="5" borderId="2" xfId="0" applyNumberFormat="1" applyFont="1" applyFill="1" applyBorder="1" applyAlignment="1">
      <alignment horizontal="center" vertical="center" wrapText="1"/>
    </xf>
    <xf numFmtId="169" fontId="27" fillId="4" borderId="2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/>
    </xf>
    <xf numFmtId="3" fontId="19" fillId="3" borderId="2" xfId="0" applyNumberFormat="1" applyFont="1" applyFill="1" applyBorder="1" applyAlignment="1">
      <alignment horizontal="center" vertical="center"/>
    </xf>
    <xf numFmtId="169" fontId="19" fillId="3" borderId="2" xfId="0" applyNumberFormat="1" applyFont="1" applyFill="1" applyBorder="1" applyAlignment="1">
      <alignment horizontal="center" vertical="center"/>
    </xf>
    <xf numFmtId="1" fontId="19" fillId="3" borderId="2" xfId="0" applyNumberFormat="1" applyFont="1" applyFill="1" applyBorder="1" applyAlignment="1">
      <alignment horizontal="center" vertical="center" wrapText="1"/>
    </xf>
    <xf numFmtId="169" fontId="19" fillId="3" borderId="2" xfId="0" applyNumberFormat="1" applyFont="1" applyFill="1" applyBorder="1" applyAlignment="1">
      <alignment horizontal="left" vertical="center" wrapText="1"/>
    </xf>
    <xf numFmtId="166" fontId="19" fillId="3" borderId="2" xfId="0" applyNumberFormat="1" applyFont="1" applyFill="1" applyBorder="1" applyAlignment="1">
      <alignment vertical="center"/>
    </xf>
    <xf numFmtId="170" fontId="19" fillId="3" borderId="2" xfId="2" applyNumberFormat="1" applyFont="1" applyFill="1" applyBorder="1" applyAlignment="1">
      <alignment horizontal="right" vertical="center"/>
    </xf>
    <xf numFmtId="0" fontId="18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vertical="center"/>
    </xf>
    <xf numFmtId="0" fontId="19" fillId="3" borderId="2" xfId="0" applyFont="1" applyFill="1" applyBorder="1" applyAlignment="1">
      <alignment horizontal="left" vertical="center"/>
    </xf>
    <xf numFmtId="1" fontId="19" fillId="3" borderId="2" xfId="0" applyNumberFormat="1" applyFont="1" applyFill="1" applyBorder="1" applyAlignment="1">
      <alignment horizontal="center" vertical="center"/>
    </xf>
    <xf numFmtId="169" fontId="19" fillId="3" borderId="2" xfId="0" applyNumberFormat="1" applyFont="1" applyFill="1" applyBorder="1" applyAlignment="1">
      <alignment horizontal="left" vertical="center"/>
    </xf>
    <xf numFmtId="171" fontId="19" fillId="3" borderId="2" xfId="0" applyNumberFormat="1" applyFont="1" applyFill="1" applyBorder="1" applyAlignment="1">
      <alignment horizontal="right" vertical="center"/>
    </xf>
    <xf numFmtId="43" fontId="19" fillId="3" borderId="2" xfId="1" applyFont="1" applyFill="1" applyBorder="1" applyAlignment="1">
      <alignment vertical="center" wrapText="1"/>
    </xf>
    <xf numFmtId="172" fontId="28" fillId="3" borderId="2" xfId="3" applyNumberFormat="1" applyFont="1" applyFill="1" applyBorder="1" applyAlignment="1">
      <alignment vertical="center"/>
    </xf>
    <xf numFmtId="173" fontId="19" fillId="3" borderId="2" xfId="1" applyNumberFormat="1" applyFont="1" applyFill="1" applyBorder="1" applyAlignment="1">
      <alignment vertical="center"/>
    </xf>
    <xf numFmtId="166" fontId="20" fillId="5" borderId="2" xfId="0" applyNumberFormat="1" applyFont="1" applyFill="1" applyBorder="1"/>
    <xf numFmtId="170" fontId="20" fillId="4" borderId="2" xfId="0" applyNumberFormat="1" applyFont="1" applyFill="1" applyBorder="1"/>
    <xf numFmtId="0" fontId="25" fillId="3" borderId="0" xfId="0" applyFont="1" applyFill="1" applyBorder="1" applyAlignment="1">
      <alignment horizontal="left" vertical="center" wrapText="1"/>
    </xf>
    <xf numFmtId="0" fontId="25" fillId="3" borderId="6" xfId="0" applyFont="1" applyFill="1" applyBorder="1" applyAlignment="1">
      <alignment horizontal="left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</cellXfs>
  <cellStyles count="6">
    <cellStyle name="Millares" xfId="1" builtinId="3"/>
    <cellStyle name="Moneda" xfId="2" builtinId="4"/>
    <cellStyle name="Moneda [0]" xfId="3" builtinId="7"/>
    <cellStyle name="Normal" xfId="0" builtinId="0"/>
    <cellStyle name="Normal 2" xfId="4" xr:uid="{C63DB323-6403-4AC4-97FF-78E14EB8227A}"/>
    <cellStyle name="Normal 2 10" xfId="5" xr:uid="{2FDE17AF-1C84-44FC-9B40-93890AFDF1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6FA40-9336-4FF9-AD93-DE3802EDCB42}">
  <dimension ref="B3:R25"/>
  <sheetViews>
    <sheetView tabSelected="1" topLeftCell="A17" workbookViewId="0">
      <selection activeCell="G26" sqref="G26"/>
    </sheetView>
  </sheetViews>
  <sheetFormatPr defaultColWidth="11.42578125" defaultRowHeight="18" customHeight="1"/>
  <cols>
    <col min="1" max="1" width="2.28515625" style="58" customWidth="1"/>
    <col min="2" max="2" width="10.85546875" style="56"/>
    <col min="3" max="3" width="10.85546875" style="57"/>
    <col min="4" max="16" width="11.42578125" style="58"/>
    <col min="17" max="18" width="10.85546875" style="57"/>
    <col min="19" max="16384" width="11.42578125" style="58"/>
  </cols>
  <sheetData>
    <row r="3" spans="2:18" ht="18" customHeight="1">
      <c r="Q3" s="59">
        <v>2025</v>
      </c>
      <c r="R3" s="59"/>
    </row>
    <row r="4" spans="2:18" ht="84" customHeight="1">
      <c r="B4" s="60" t="s">
        <v>0</v>
      </c>
      <c r="C4" s="60" t="s">
        <v>1</v>
      </c>
      <c r="D4" s="60" t="s">
        <v>2</v>
      </c>
      <c r="E4" s="60" t="s">
        <v>3</v>
      </c>
      <c r="F4" s="60" t="s">
        <v>4</v>
      </c>
      <c r="G4" s="60" t="s">
        <v>5</v>
      </c>
      <c r="H4" s="60" t="s">
        <v>6</v>
      </c>
      <c r="I4" s="60" t="s">
        <v>7</v>
      </c>
      <c r="J4" s="60" t="s">
        <v>8</v>
      </c>
      <c r="K4" s="60" t="s">
        <v>9</v>
      </c>
      <c r="L4" s="60" t="s">
        <v>10</v>
      </c>
      <c r="M4" s="60" t="s">
        <v>11</v>
      </c>
      <c r="N4" s="60" t="s">
        <v>12</v>
      </c>
      <c r="O4" s="60" t="s">
        <v>13</v>
      </c>
      <c r="P4" s="61" t="s">
        <v>14</v>
      </c>
      <c r="Q4" s="62" t="s">
        <v>15</v>
      </c>
      <c r="R4" s="63" t="s">
        <v>16</v>
      </c>
    </row>
    <row r="5" spans="2:18" s="72" customFormat="1" ht="18" customHeight="1">
      <c r="B5" s="64">
        <v>1</v>
      </c>
      <c r="C5" s="65" t="s">
        <v>17</v>
      </c>
      <c r="D5" s="66" t="s">
        <v>18</v>
      </c>
      <c r="E5" s="66" t="s">
        <v>19</v>
      </c>
      <c r="F5" s="66" t="s">
        <v>20</v>
      </c>
      <c r="G5" s="67">
        <v>2602</v>
      </c>
      <c r="H5" s="66" t="s">
        <v>21</v>
      </c>
      <c r="I5" s="68" t="s">
        <v>22</v>
      </c>
      <c r="J5" s="69">
        <v>4</v>
      </c>
      <c r="K5" s="66" t="s">
        <v>23</v>
      </c>
      <c r="L5" s="66" t="s">
        <v>24</v>
      </c>
      <c r="M5" s="68" t="s">
        <v>25</v>
      </c>
      <c r="N5" s="68" t="s">
        <v>26</v>
      </c>
      <c r="O5" s="68" t="s">
        <v>27</v>
      </c>
      <c r="P5" s="66" t="s">
        <v>28</v>
      </c>
      <c r="Q5" s="70">
        <v>1</v>
      </c>
      <c r="R5" s="71">
        <v>1110.71</v>
      </c>
    </row>
    <row r="6" spans="2:18" s="72" customFormat="1" ht="18" customHeight="1">
      <c r="B6" s="64">
        <v>2</v>
      </c>
      <c r="C6" s="65" t="s">
        <v>29</v>
      </c>
      <c r="D6" s="66" t="s">
        <v>18</v>
      </c>
      <c r="E6" s="66" t="s">
        <v>19</v>
      </c>
      <c r="F6" s="66" t="s">
        <v>30</v>
      </c>
      <c r="G6" s="67">
        <v>2276</v>
      </c>
      <c r="H6" s="66" t="s">
        <v>31</v>
      </c>
      <c r="I6" s="68" t="s">
        <v>22</v>
      </c>
      <c r="J6" s="69">
        <v>8</v>
      </c>
      <c r="K6" s="66" t="s">
        <v>32</v>
      </c>
      <c r="L6" s="66" t="s">
        <v>24</v>
      </c>
      <c r="M6" s="68" t="s">
        <v>25</v>
      </c>
      <c r="N6" s="68" t="s">
        <v>26</v>
      </c>
      <c r="O6" s="68" t="s">
        <v>27</v>
      </c>
      <c r="P6" s="66" t="s">
        <v>28</v>
      </c>
      <c r="Q6" s="70">
        <v>2</v>
      </c>
      <c r="R6" s="71">
        <v>630.96</v>
      </c>
    </row>
    <row r="7" spans="2:18" s="72" customFormat="1" ht="18" customHeight="1">
      <c r="B7" s="64">
        <v>3</v>
      </c>
      <c r="C7" s="65" t="s">
        <v>33</v>
      </c>
      <c r="D7" s="66" t="s">
        <v>18</v>
      </c>
      <c r="E7" s="66" t="s">
        <v>19</v>
      </c>
      <c r="F7" s="66" t="s">
        <v>34</v>
      </c>
      <c r="G7" s="67">
        <v>2885</v>
      </c>
      <c r="H7" s="66" t="s">
        <v>35</v>
      </c>
      <c r="I7" s="68" t="s">
        <v>22</v>
      </c>
      <c r="J7" s="69">
        <v>2</v>
      </c>
      <c r="K7" s="66" t="s">
        <v>36</v>
      </c>
      <c r="L7" s="66" t="s">
        <v>24</v>
      </c>
      <c r="M7" s="68" t="s">
        <v>25</v>
      </c>
      <c r="N7" s="68" t="s">
        <v>26</v>
      </c>
      <c r="O7" s="68" t="s">
        <v>27</v>
      </c>
      <c r="P7" s="66" t="s">
        <v>28</v>
      </c>
      <c r="Q7" s="70">
        <v>1</v>
      </c>
      <c r="R7" s="71">
        <v>895.34</v>
      </c>
    </row>
    <row r="8" spans="2:18" s="72" customFormat="1" ht="18" customHeight="1">
      <c r="B8" s="64">
        <v>4</v>
      </c>
      <c r="C8" s="65" t="s">
        <v>37</v>
      </c>
      <c r="D8" s="66" t="s">
        <v>18</v>
      </c>
      <c r="E8" s="66" t="s">
        <v>19</v>
      </c>
      <c r="F8" s="66" t="s">
        <v>20</v>
      </c>
      <c r="G8" s="67">
        <v>2285</v>
      </c>
      <c r="H8" s="66" t="s">
        <v>38</v>
      </c>
      <c r="I8" s="68" t="s">
        <v>22</v>
      </c>
      <c r="J8" s="69">
        <v>4</v>
      </c>
      <c r="K8" s="66" t="s">
        <v>23</v>
      </c>
      <c r="L8" s="66" t="s">
        <v>24</v>
      </c>
      <c r="M8" s="68" t="s">
        <v>25</v>
      </c>
      <c r="N8" s="68" t="s">
        <v>26</v>
      </c>
      <c r="O8" s="68" t="s">
        <v>27</v>
      </c>
      <c r="P8" s="66" t="s">
        <v>28</v>
      </c>
      <c r="Q8" s="70">
        <v>1</v>
      </c>
      <c r="R8" s="71">
        <v>2500</v>
      </c>
    </row>
    <row r="9" spans="2:18" s="72" customFormat="1" ht="18" customHeight="1">
      <c r="B9" s="64">
        <v>5</v>
      </c>
      <c r="C9" s="65" t="s">
        <v>39</v>
      </c>
      <c r="D9" s="66" t="s">
        <v>18</v>
      </c>
      <c r="E9" s="66" t="s">
        <v>19</v>
      </c>
      <c r="F9" s="66" t="s">
        <v>40</v>
      </c>
      <c r="G9" s="67">
        <v>2396</v>
      </c>
      <c r="H9" s="66" t="s">
        <v>41</v>
      </c>
      <c r="I9" s="68" t="s">
        <v>22</v>
      </c>
      <c r="J9" s="69">
        <v>4</v>
      </c>
      <c r="K9" s="66" t="s">
        <v>42</v>
      </c>
      <c r="L9" s="66" t="s">
        <v>24</v>
      </c>
      <c r="M9" s="68" t="s">
        <v>25</v>
      </c>
      <c r="N9" s="68" t="s">
        <v>26</v>
      </c>
      <c r="O9" s="68" t="s">
        <v>27</v>
      </c>
      <c r="P9" s="66" t="s">
        <v>28</v>
      </c>
      <c r="Q9" s="70">
        <v>1</v>
      </c>
      <c r="R9" s="71">
        <v>864.41</v>
      </c>
    </row>
    <row r="10" spans="2:18" s="72" customFormat="1" ht="18" customHeight="1">
      <c r="B10" s="64">
        <v>7</v>
      </c>
      <c r="C10" s="65" t="s">
        <v>43</v>
      </c>
      <c r="D10" s="66" t="s">
        <v>18</v>
      </c>
      <c r="E10" s="66" t="s">
        <v>19</v>
      </c>
      <c r="F10" s="66" t="s">
        <v>44</v>
      </c>
      <c r="G10" s="67">
        <v>2856</v>
      </c>
      <c r="H10" s="66" t="s">
        <v>45</v>
      </c>
      <c r="I10" s="68" t="s">
        <v>22</v>
      </c>
      <c r="J10" s="69">
        <v>8</v>
      </c>
      <c r="K10" s="66" t="s">
        <v>46</v>
      </c>
      <c r="L10" s="66" t="s">
        <v>24</v>
      </c>
      <c r="M10" s="68" t="s">
        <v>25</v>
      </c>
      <c r="N10" s="68" t="s">
        <v>26</v>
      </c>
      <c r="O10" s="68" t="s">
        <v>27</v>
      </c>
      <c r="P10" s="66" t="s">
        <v>28</v>
      </c>
      <c r="Q10" s="70">
        <v>2</v>
      </c>
      <c r="R10" s="71">
        <v>1143.48</v>
      </c>
    </row>
    <row r="11" spans="2:18" s="72" customFormat="1" ht="18" customHeight="1">
      <c r="B11" s="64">
        <v>8</v>
      </c>
      <c r="C11" s="65" t="s">
        <v>47</v>
      </c>
      <c r="D11" s="66" t="s">
        <v>18</v>
      </c>
      <c r="E11" s="66" t="s">
        <v>19</v>
      </c>
      <c r="F11" s="66" t="s">
        <v>40</v>
      </c>
      <c r="G11" s="67">
        <v>2706</v>
      </c>
      <c r="H11" s="66" t="s">
        <v>48</v>
      </c>
      <c r="I11" s="68" t="s">
        <v>22</v>
      </c>
      <c r="J11" s="69">
        <v>4</v>
      </c>
      <c r="K11" s="66" t="s">
        <v>40</v>
      </c>
      <c r="L11" s="66" t="s">
        <v>24</v>
      </c>
      <c r="M11" s="68" t="s">
        <v>25</v>
      </c>
      <c r="N11" s="68" t="s">
        <v>26</v>
      </c>
      <c r="O11" s="68" t="s">
        <v>27</v>
      </c>
      <c r="P11" s="66" t="s">
        <v>28</v>
      </c>
      <c r="Q11" s="70">
        <v>1</v>
      </c>
      <c r="R11" s="71">
        <v>937.6</v>
      </c>
    </row>
    <row r="12" spans="2:18" s="72" customFormat="1" ht="18" customHeight="1">
      <c r="B12" s="64">
        <v>9</v>
      </c>
      <c r="C12" s="65" t="s">
        <v>49</v>
      </c>
      <c r="D12" s="66" t="s">
        <v>18</v>
      </c>
      <c r="E12" s="66" t="s">
        <v>19</v>
      </c>
      <c r="F12" s="66" t="s">
        <v>20</v>
      </c>
      <c r="G12" s="67">
        <v>2393</v>
      </c>
      <c r="H12" s="66" t="s">
        <v>50</v>
      </c>
      <c r="I12" s="68" t="s">
        <v>22</v>
      </c>
      <c r="J12" s="69">
        <v>4</v>
      </c>
      <c r="K12" s="66" t="s">
        <v>51</v>
      </c>
      <c r="L12" s="66" t="s">
        <v>24</v>
      </c>
      <c r="M12" s="68" t="s">
        <v>25</v>
      </c>
      <c r="N12" s="68" t="s">
        <v>26</v>
      </c>
      <c r="O12" s="68" t="s">
        <v>27</v>
      </c>
      <c r="P12" s="66" t="s">
        <v>28</v>
      </c>
      <c r="Q12" s="70">
        <v>1</v>
      </c>
      <c r="R12" s="71">
        <v>709.81</v>
      </c>
    </row>
    <row r="13" spans="2:18" s="72" customFormat="1" ht="18" customHeight="1">
      <c r="B13" s="64">
        <v>10</v>
      </c>
      <c r="C13" s="65" t="s">
        <v>52</v>
      </c>
      <c r="D13" s="66" t="s">
        <v>18</v>
      </c>
      <c r="E13" s="66" t="s">
        <v>19</v>
      </c>
      <c r="F13" s="66" t="s">
        <v>20</v>
      </c>
      <c r="G13" s="67">
        <v>2282</v>
      </c>
      <c r="H13" s="66" t="s">
        <v>53</v>
      </c>
      <c r="I13" s="68" t="s">
        <v>22</v>
      </c>
      <c r="J13" s="69">
        <v>4</v>
      </c>
      <c r="K13" s="66" t="s">
        <v>51</v>
      </c>
      <c r="L13" s="66" t="s">
        <v>24</v>
      </c>
      <c r="M13" s="68" t="s">
        <v>25</v>
      </c>
      <c r="N13" s="68" t="s">
        <v>26</v>
      </c>
      <c r="O13" s="68" t="s">
        <v>27</v>
      </c>
      <c r="P13" s="66" t="s">
        <v>28</v>
      </c>
      <c r="Q13" s="70">
        <v>1</v>
      </c>
      <c r="R13" s="71">
        <v>857.02</v>
      </c>
    </row>
    <row r="14" spans="2:18" s="72" customFormat="1" ht="18" customHeight="1">
      <c r="B14" s="64">
        <v>11</v>
      </c>
      <c r="C14" s="65" t="s">
        <v>54</v>
      </c>
      <c r="D14" s="66" t="s">
        <v>18</v>
      </c>
      <c r="E14" s="66" t="s">
        <v>19</v>
      </c>
      <c r="F14" s="66" t="s">
        <v>20</v>
      </c>
      <c r="G14" s="67">
        <v>2470</v>
      </c>
      <c r="H14" s="66" t="s">
        <v>55</v>
      </c>
      <c r="I14" s="68" t="s">
        <v>22</v>
      </c>
      <c r="J14" s="69">
        <v>4</v>
      </c>
      <c r="K14" s="66" t="s">
        <v>56</v>
      </c>
      <c r="L14" s="66" t="s">
        <v>24</v>
      </c>
      <c r="M14" s="68" t="s">
        <v>25</v>
      </c>
      <c r="N14" s="68" t="s">
        <v>26</v>
      </c>
      <c r="O14" s="68" t="s">
        <v>27</v>
      </c>
      <c r="P14" s="66" t="s">
        <v>28</v>
      </c>
      <c r="Q14" s="70">
        <v>1</v>
      </c>
      <c r="R14" s="71">
        <v>1594.28</v>
      </c>
    </row>
    <row r="15" spans="2:18" s="72" customFormat="1" ht="18" customHeight="1">
      <c r="B15" s="64">
        <v>12</v>
      </c>
      <c r="C15" s="65" t="s">
        <v>57</v>
      </c>
      <c r="D15" s="66" t="s">
        <v>18</v>
      </c>
      <c r="E15" s="66" t="s">
        <v>19</v>
      </c>
      <c r="F15" s="66" t="s">
        <v>20</v>
      </c>
      <c r="G15" s="67">
        <v>2374</v>
      </c>
      <c r="H15" s="66" t="s">
        <v>58</v>
      </c>
      <c r="I15" s="68" t="s">
        <v>22</v>
      </c>
      <c r="J15" s="69">
        <v>4</v>
      </c>
      <c r="K15" s="66" t="s">
        <v>23</v>
      </c>
      <c r="L15" s="66" t="s">
        <v>24</v>
      </c>
      <c r="M15" s="68" t="s">
        <v>25</v>
      </c>
      <c r="N15" s="68" t="s">
        <v>26</v>
      </c>
      <c r="O15" s="68" t="s">
        <v>27</v>
      </c>
      <c r="P15" s="66" t="s">
        <v>28</v>
      </c>
      <c r="Q15" s="70">
        <v>1</v>
      </c>
      <c r="R15" s="71">
        <v>976.59</v>
      </c>
    </row>
    <row r="16" spans="2:18" s="72" customFormat="1" ht="18" customHeight="1">
      <c r="B16" s="64">
        <v>13</v>
      </c>
      <c r="C16" s="65" t="s">
        <v>59</v>
      </c>
      <c r="D16" s="66" t="s">
        <v>18</v>
      </c>
      <c r="E16" s="66" t="s">
        <v>19</v>
      </c>
      <c r="F16" s="66" t="s">
        <v>60</v>
      </c>
      <c r="G16" s="67">
        <v>2293</v>
      </c>
      <c r="H16" s="66" t="s">
        <v>61</v>
      </c>
      <c r="I16" s="68" t="s">
        <v>22</v>
      </c>
      <c r="J16" s="69">
        <v>1</v>
      </c>
      <c r="K16" s="66" t="s">
        <v>62</v>
      </c>
      <c r="L16" s="66" t="s">
        <v>24</v>
      </c>
      <c r="M16" s="68" t="s">
        <v>25</v>
      </c>
      <c r="N16" s="68" t="s">
        <v>26</v>
      </c>
      <c r="O16" s="68" t="s">
        <v>27</v>
      </c>
      <c r="P16" s="66" t="s">
        <v>28</v>
      </c>
      <c r="Q16" s="70">
        <v>1</v>
      </c>
      <c r="R16" s="71">
        <v>549.5</v>
      </c>
    </row>
    <row r="17" spans="2:18" s="72" customFormat="1" ht="18" customHeight="1">
      <c r="B17" s="64">
        <v>14</v>
      </c>
      <c r="C17" s="65" t="s">
        <v>63</v>
      </c>
      <c r="D17" s="66" t="s">
        <v>18</v>
      </c>
      <c r="E17" s="66" t="s">
        <v>19</v>
      </c>
      <c r="F17" s="66" t="s">
        <v>40</v>
      </c>
      <c r="G17" s="67">
        <v>2719</v>
      </c>
      <c r="H17" s="66" t="s">
        <v>64</v>
      </c>
      <c r="I17" s="68" t="s">
        <v>22</v>
      </c>
      <c r="J17" s="69">
        <v>4</v>
      </c>
      <c r="K17" s="66" t="s">
        <v>65</v>
      </c>
      <c r="L17" s="66" t="s">
        <v>24</v>
      </c>
      <c r="M17" s="68" t="s">
        <v>25</v>
      </c>
      <c r="N17" s="68" t="s">
        <v>26</v>
      </c>
      <c r="O17" s="68" t="s">
        <v>27</v>
      </c>
      <c r="P17" s="66" t="s">
        <v>28</v>
      </c>
      <c r="Q17" s="70">
        <v>1</v>
      </c>
      <c r="R17" s="71">
        <v>452.69</v>
      </c>
    </row>
    <row r="18" spans="2:18" s="72" customFormat="1" ht="18" customHeight="1">
      <c r="B18" s="64">
        <v>15</v>
      </c>
      <c r="C18" s="65" t="s">
        <v>66</v>
      </c>
      <c r="D18" s="66" t="s">
        <v>18</v>
      </c>
      <c r="E18" s="66" t="s">
        <v>19</v>
      </c>
      <c r="F18" s="66" t="s">
        <v>20</v>
      </c>
      <c r="G18" s="67">
        <v>2266</v>
      </c>
      <c r="H18" s="66" t="s">
        <v>67</v>
      </c>
      <c r="I18" s="68" t="s">
        <v>22</v>
      </c>
      <c r="J18" s="69">
        <v>4</v>
      </c>
      <c r="K18" s="66" t="s">
        <v>23</v>
      </c>
      <c r="L18" s="66" t="s">
        <v>24</v>
      </c>
      <c r="M18" s="68" t="s">
        <v>25</v>
      </c>
      <c r="N18" s="68" t="s">
        <v>26</v>
      </c>
      <c r="O18" s="68" t="s">
        <v>27</v>
      </c>
      <c r="P18" s="66" t="s">
        <v>28</v>
      </c>
      <c r="Q18" s="70">
        <v>1</v>
      </c>
      <c r="R18" s="71">
        <v>209.09</v>
      </c>
    </row>
    <row r="19" spans="2:18" s="72" customFormat="1" ht="18" customHeight="1">
      <c r="B19" s="64">
        <v>16</v>
      </c>
      <c r="C19" s="65" t="s">
        <v>68</v>
      </c>
      <c r="D19" s="66" t="s">
        <v>18</v>
      </c>
      <c r="E19" s="66" t="s">
        <v>19</v>
      </c>
      <c r="F19" s="66" t="s">
        <v>40</v>
      </c>
      <c r="G19" s="67">
        <v>2450</v>
      </c>
      <c r="H19" s="66" t="s">
        <v>69</v>
      </c>
      <c r="I19" s="68" t="s">
        <v>22</v>
      </c>
      <c r="J19" s="69">
        <v>4</v>
      </c>
      <c r="K19" s="66" t="s">
        <v>51</v>
      </c>
      <c r="L19" s="66" t="s">
        <v>24</v>
      </c>
      <c r="M19" s="68" t="s">
        <v>25</v>
      </c>
      <c r="N19" s="68" t="s">
        <v>26</v>
      </c>
      <c r="O19" s="68" t="s">
        <v>27</v>
      </c>
      <c r="P19" s="66" t="s">
        <v>28</v>
      </c>
      <c r="Q19" s="70">
        <v>1</v>
      </c>
      <c r="R19" s="71">
        <v>1042.72</v>
      </c>
    </row>
    <row r="20" spans="2:18" s="72" customFormat="1" ht="18" customHeight="1">
      <c r="B20" s="64">
        <v>17</v>
      </c>
      <c r="C20" s="65" t="s">
        <v>70</v>
      </c>
      <c r="D20" s="66" t="s">
        <v>18</v>
      </c>
      <c r="E20" s="66" t="s">
        <v>19</v>
      </c>
      <c r="F20" s="66" t="s">
        <v>71</v>
      </c>
      <c r="G20" s="67">
        <v>2466</v>
      </c>
      <c r="H20" s="66" t="s">
        <v>72</v>
      </c>
      <c r="I20" s="68" t="s">
        <v>22</v>
      </c>
      <c r="J20" s="69">
        <v>3</v>
      </c>
      <c r="K20" s="66" t="s">
        <v>73</v>
      </c>
      <c r="L20" s="66" t="s">
        <v>24</v>
      </c>
      <c r="M20" s="68" t="s">
        <v>25</v>
      </c>
      <c r="N20" s="68" t="s">
        <v>26</v>
      </c>
      <c r="O20" s="68" t="s">
        <v>27</v>
      </c>
      <c r="P20" s="66" t="s">
        <v>28</v>
      </c>
      <c r="Q20" s="70">
        <v>1</v>
      </c>
      <c r="R20" s="71">
        <v>313</v>
      </c>
    </row>
    <row r="21" spans="2:18" s="72" customFormat="1" ht="18" customHeight="1">
      <c r="B21" s="64">
        <v>18</v>
      </c>
      <c r="C21" s="65" t="s">
        <v>74</v>
      </c>
      <c r="D21" s="66" t="s">
        <v>18</v>
      </c>
      <c r="E21" s="66" t="s">
        <v>19</v>
      </c>
      <c r="F21" s="66" t="s">
        <v>20</v>
      </c>
      <c r="G21" s="67">
        <v>2690</v>
      </c>
      <c r="H21" s="66" t="s">
        <v>75</v>
      </c>
      <c r="I21" s="68" t="s">
        <v>22</v>
      </c>
      <c r="J21" s="69">
        <v>4</v>
      </c>
      <c r="K21" s="66" t="s">
        <v>23</v>
      </c>
      <c r="L21" s="66" t="s">
        <v>24</v>
      </c>
      <c r="M21" s="68" t="s">
        <v>25</v>
      </c>
      <c r="N21" s="68" t="s">
        <v>26</v>
      </c>
      <c r="O21" s="68" t="s">
        <v>27</v>
      </c>
      <c r="P21" s="66" t="s">
        <v>28</v>
      </c>
      <c r="Q21" s="70">
        <v>1</v>
      </c>
      <c r="R21" s="71">
        <v>1048.6199999999999</v>
      </c>
    </row>
    <row r="22" spans="2:18" s="72" customFormat="1" ht="18" customHeight="1">
      <c r="B22" s="64">
        <v>19</v>
      </c>
      <c r="C22" s="65" t="s">
        <v>76</v>
      </c>
      <c r="D22" s="66" t="s">
        <v>18</v>
      </c>
      <c r="E22" s="66" t="s">
        <v>19</v>
      </c>
      <c r="F22" s="66" t="s">
        <v>20</v>
      </c>
      <c r="G22" s="67">
        <v>2242</v>
      </c>
      <c r="H22" s="66" t="s">
        <v>77</v>
      </c>
      <c r="I22" s="68" t="s">
        <v>22</v>
      </c>
      <c r="J22" s="69">
        <v>4</v>
      </c>
      <c r="K22" s="66" t="s">
        <v>23</v>
      </c>
      <c r="L22" s="66" t="s">
        <v>24</v>
      </c>
      <c r="M22" s="68" t="s">
        <v>25</v>
      </c>
      <c r="N22" s="68" t="s">
        <v>26</v>
      </c>
      <c r="O22" s="68" t="s">
        <v>27</v>
      </c>
      <c r="P22" s="66" t="s">
        <v>28</v>
      </c>
      <c r="Q22" s="70">
        <v>1</v>
      </c>
      <c r="R22" s="71">
        <v>1259</v>
      </c>
    </row>
    <row r="23" spans="2:18" ht="18" customHeight="1">
      <c r="B23" s="73" t="s">
        <v>78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5"/>
      <c r="Q23" s="76">
        <f>SUM(Q5:Q22)</f>
        <v>20</v>
      </c>
      <c r="R23" s="77">
        <f>SUM(R5:R22)</f>
        <v>17094.82</v>
      </c>
    </row>
    <row r="24" spans="2:18" ht="13.5" customHeight="1"/>
    <row r="25" spans="2:18" ht="18" customHeight="1">
      <c r="B25" s="106" t="s">
        <v>79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</row>
  </sheetData>
  <mergeCells count="3">
    <mergeCell ref="Q3:R3"/>
    <mergeCell ref="B23:P23"/>
    <mergeCell ref="B25:N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61BF0-0592-4F38-B69C-5C87C1B348AA}">
  <dimension ref="B2:R19"/>
  <sheetViews>
    <sheetView topLeftCell="A3" workbookViewId="0">
      <selection activeCell="B19" sqref="B19:O19"/>
    </sheetView>
  </sheetViews>
  <sheetFormatPr defaultColWidth="11.42578125" defaultRowHeight="16.5" customHeight="1"/>
  <cols>
    <col min="1" max="1" width="2.42578125" customWidth="1"/>
    <col min="2" max="3" width="10.85546875" style="19"/>
    <col min="17" max="17" width="10.85546875" style="21"/>
  </cols>
  <sheetData>
    <row r="2" spans="2:18" ht="16.5" customHeight="1">
      <c r="Q2" s="51">
        <v>2025</v>
      </c>
      <c r="R2" s="51"/>
    </row>
    <row r="3" spans="2:18" ht="168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24" t="s">
        <v>7</v>
      </c>
      <c r="J3" s="24" t="s">
        <v>8</v>
      </c>
      <c r="K3" s="24" t="s">
        <v>9</v>
      </c>
      <c r="L3" s="24" t="s">
        <v>10</v>
      </c>
      <c r="M3" s="24" t="s">
        <v>11</v>
      </c>
      <c r="N3" s="24" t="s">
        <v>12</v>
      </c>
      <c r="O3" s="24" t="s">
        <v>13</v>
      </c>
      <c r="P3" s="25" t="s">
        <v>14</v>
      </c>
      <c r="Q3" s="27" t="s">
        <v>15</v>
      </c>
      <c r="R3" s="26" t="s">
        <v>16</v>
      </c>
    </row>
    <row r="4" spans="2:18" ht="16.5" customHeight="1">
      <c r="B4" s="22">
        <v>1</v>
      </c>
      <c r="C4" s="20" t="s">
        <v>17</v>
      </c>
      <c r="D4" s="3" t="s">
        <v>18</v>
      </c>
      <c r="E4" s="3" t="s">
        <v>19</v>
      </c>
      <c r="F4" s="3" t="s">
        <v>80</v>
      </c>
      <c r="G4" s="2">
        <v>2602</v>
      </c>
      <c r="H4" s="3" t="s">
        <v>21</v>
      </c>
      <c r="I4" s="4" t="s">
        <v>81</v>
      </c>
      <c r="J4" s="5">
        <v>4</v>
      </c>
      <c r="K4" s="6" t="s">
        <v>82</v>
      </c>
      <c r="L4" s="3" t="s">
        <v>24</v>
      </c>
      <c r="M4" s="7" t="s">
        <v>25</v>
      </c>
      <c r="N4" s="4" t="s">
        <v>26</v>
      </c>
      <c r="O4" s="7" t="s">
        <v>27</v>
      </c>
      <c r="P4" s="6" t="s">
        <v>83</v>
      </c>
      <c r="Q4" s="31">
        <v>1</v>
      </c>
      <c r="R4" s="23">
        <v>1294.96</v>
      </c>
    </row>
    <row r="5" spans="2:18" ht="16.5" customHeight="1">
      <c r="B5" s="22">
        <v>2</v>
      </c>
      <c r="C5" s="20" t="s">
        <v>29</v>
      </c>
      <c r="D5" s="3" t="s">
        <v>18</v>
      </c>
      <c r="E5" s="3" t="s">
        <v>19</v>
      </c>
      <c r="F5" s="3" t="s">
        <v>84</v>
      </c>
      <c r="G5" s="2">
        <v>2276</v>
      </c>
      <c r="H5" s="3" t="s">
        <v>31</v>
      </c>
      <c r="I5" s="4" t="s">
        <v>81</v>
      </c>
      <c r="J5" s="5">
        <v>5</v>
      </c>
      <c r="K5" s="6" t="s">
        <v>85</v>
      </c>
      <c r="L5" s="3" t="s">
        <v>24</v>
      </c>
      <c r="M5" s="7" t="s">
        <v>25</v>
      </c>
      <c r="N5" s="4" t="s">
        <v>26</v>
      </c>
      <c r="O5" s="7" t="s">
        <v>27</v>
      </c>
      <c r="P5" s="6" t="s">
        <v>83</v>
      </c>
      <c r="Q5" s="31">
        <v>1</v>
      </c>
      <c r="R5" s="23">
        <v>311.5</v>
      </c>
    </row>
    <row r="6" spans="2:18" ht="16.5" customHeight="1">
      <c r="B6" s="22">
        <v>4</v>
      </c>
      <c r="C6" s="20" t="s">
        <v>37</v>
      </c>
      <c r="D6" s="3" t="s">
        <v>18</v>
      </c>
      <c r="E6" s="3" t="s">
        <v>19</v>
      </c>
      <c r="F6" s="3" t="s">
        <v>86</v>
      </c>
      <c r="G6" s="2">
        <v>2285</v>
      </c>
      <c r="H6" s="3" t="s">
        <v>38</v>
      </c>
      <c r="I6" s="4" t="s">
        <v>81</v>
      </c>
      <c r="J6" s="5">
        <v>11</v>
      </c>
      <c r="K6" s="6" t="s">
        <v>87</v>
      </c>
      <c r="L6" s="3" t="s">
        <v>24</v>
      </c>
      <c r="M6" s="7" t="s">
        <v>25</v>
      </c>
      <c r="N6" s="4" t="s">
        <v>26</v>
      </c>
      <c r="O6" s="7" t="s">
        <v>27</v>
      </c>
      <c r="P6" s="6" t="s">
        <v>83</v>
      </c>
      <c r="Q6" s="31">
        <v>3</v>
      </c>
      <c r="R6" s="23">
        <v>1500</v>
      </c>
    </row>
    <row r="7" spans="2:18" ht="16.5" customHeight="1">
      <c r="B7" s="22">
        <v>5</v>
      </c>
      <c r="C7" s="20" t="s">
        <v>39</v>
      </c>
      <c r="D7" s="3" t="s">
        <v>18</v>
      </c>
      <c r="E7" s="3" t="s">
        <v>19</v>
      </c>
      <c r="F7" s="3" t="s">
        <v>88</v>
      </c>
      <c r="G7" s="2">
        <v>2396</v>
      </c>
      <c r="H7" s="3" t="s">
        <v>41</v>
      </c>
      <c r="I7" s="4" t="s">
        <v>81</v>
      </c>
      <c r="J7" s="5">
        <v>4</v>
      </c>
      <c r="K7" s="6" t="s">
        <v>89</v>
      </c>
      <c r="L7" s="3" t="s">
        <v>24</v>
      </c>
      <c r="M7" s="7" t="s">
        <v>25</v>
      </c>
      <c r="N7" s="4" t="s">
        <v>26</v>
      </c>
      <c r="O7" s="7" t="s">
        <v>27</v>
      </c>
      <c r="P7" s="6" t="s">
        <v>83</v>
      </c>
      <c r="Q7" s="31">
        <v>1</v>
      </c>
      <c r="R7" s="23">
        <v>864.41</v>
      </c>
    </row>
    <row r="8" spans="2:18" ht="16.5" customHeight="1">
      <c r="B8" s="22">
        <v>6</v>
      </c>
      <c r="C8" s="20" t="s">
        <v>90</v>
      </c>
      <c r="D8" s="3" t="s">
        <v>18</v>
      </c>
      <c r="E8" s="3" t="s">
        <v>19</v>
      </c>
      <c r="F8" s="3" t="s">
        <v>91</v>
      </c>
      <c r="G8" s="2">
        <v>2848</v>
      </c>
      <c r="H8" s="3" t="s">
        <v>92</v>
      </c>
      <c r="I8" s="4" t="s">
        <v>81</v>
      </c>
      <c r="J8" s="78">
        <v>2</v>
      </c>
      <c r="K8" s="6" t="s">
        <v>93</v>
      </c>
      <c r="L8" s="3" t="s">
        <v>24</v>
      </c>
      <c r="M8" s="7" t="s">
        <v>25</v>
      </c>
      <c r="N8" s="4" t="s">
        <v>26</v>
      </c>
      <c r="O8" s="7" t="s">
        <v>27</v>
      </c>
      <c r="P8" s="6" t="s">
        <v>83</v>
      </c>
      <c r="Q8" s="31">
        <v>1</v>
      </c>
      <c r="R8" s="23">
        <v>1117</v>
      </c>
    </row>
    <row r="9" spans="2:18" ht="16.5" customHeight="1">
      <c r="B9" s="22">
        <v>7</v>
      </c>
      <c r="C9" s="20" t="s">
        <v>43</v>
      </c>
      <c r="D9" s="3" t="s">
        <v>18</v>
      </c>
      <c r="E9" s="3" t="s">
        <v>19</v>
      </c>
      <c r="F9" s="3" t="s">
        <v>94</v>
      </c>
      <c r="G9" s="2">
        <v>2856</v>
      </c>
      <c r="H9" s="3" t="s">
        <v>45</v>
      </c>
      <c r="I9" s="4" t="s">
        <v>81</v>
      </c>
      <c r="J9" s="5">
        <v>2</v>
      </c>
      <c r="K9" s="6" t="s">
        <v>95</v>
      </c>
      <c r="L9" s="3" t="s">
        <v>24</v>
      </c>
      <c r="M9" s="7" t="s">
        <v>25</v>
      </c>
      <c r="N9" s="4" t="s">
        <v>26</v>
      </c>
      <c r="O9" s="7" t="s">
        <v>27</v>
      </c>
      <c r="P9" s="6" t="s">
        <v>83</v>
      </c>
      <c r="Q9" s="31">
        <v>0.5</v>
      </c>
      <c r="R9" s="23">
        <v>168.5</v>
      </c>
    </row>
    <row r="10" spans="2:18" ht="16.5" customHeight="1">
      <c r="B10" s="22">
        <v>8</v>
      </c>
      <c r="C10" s="20" t="s">
        <v>47</v>
      </c>
      <c r="D10" s="3" t="s">
        <v>18</v>
      </c>
      <c r="E10" s="3" t="s">
        <v>19</v>
      </c>
      <c r="F10" s="3" t="s">
        <v>88</v>
      </c>
      <c r="G10" s="2">
        <v>2706</v>
      </c>
      <c r="H10" s="3" t="s">
        <v>48</v>
      </c>
      <c r="I10" s="4" t="s">
        <v>81</v>
      </c>
      <c r="J10" s="5">
        <v>4</v>
      </c>
      <c r="K10" s="6" t="s">
        <v>88</v>
      </c>
      <c r="L10" s="3" t="s">
        <v>24</v>
      </c>
      <c r="M10" s="7" t="s">
        <v>25</v>
      </c>
      <c r="N10" s="4" t="s">
        <v>26</v>
      </c>
      <c r="O10" s="7" t="s">
        <v>27</v>
      </c>
      <c r="P10" s="6" t="s">
        <v>83</v>
      </c>
      <c r="Q10" s="31">
        <v>1</v>
      </c>
      <c r="R10" s="23">
        <v>937.6</v>
      </c>
    </row>
    <row r="11" spans="2:18" ht="16.5" customHeight="1">
      <c r="B11" s="22">
        <v>10</v>
      </c>
      <c r="C11" s="20" t="s">
        <v>52</v>
      </c>
      <c r="D11" s="3" t="s">
        <v>18</v>
      </c>
      <c r="E11" s="3" t="s">
        <v>19</v>
      </c>
      <c r="F11" s="3" t="s">
        <v>88</v>
      </c>
      <c r="G11" s="2">
        <v>2282</v>
      </c>
      <c r="H11" s="3" t="s">
        <v>53</v>
      </c>
      <c r="I11" s="4" t="s">
        <v>81</v>
      </c>
      <c r="J11" s="5">
        <v>4</v>
      </c>
      <c r="K11" s="6" t="s">
        <v>96</v>
      </c>
      <c r="L11" s="3" t="s">
        <v>24</v>
      </c>
      <c r="M11" s="7" t="s">
        <v>25</v>
      </c>
      <c r="N11" s="4" t="s">
        <v>26</v>
      </c>
      <c r="O11" s="7" t="s">
        <v>27</v>
      </c>
      <c r="P11" s="6" t="s">
        <v>83</v>
      </c>
      <c r="Q11" s="31">
        <v>1</v>
      </c>
      <c r="R11" s="23">
        <v>857.02</v>
      </c>
    </row>
    <row r="12" spans="2:18" ht="16.5" customHeight="1">
      <c r="B12" s="22">
        <v>11</v>
      </c>
      <c r="C12" s="20" t="s">
        <v>54</v>
      </c>
      <c r="D12" s="3" t="s">
        <v>18</v>
      </c>
      <c r="E12" s="3" t="s">
        <v>19</v>
      </c>
      <c r="F12" s="3" t="s">
        <v>91</v>
      </c>
      <c r="G12" s="2">
        <v>2470</v>
      </c>
      <c r="H12" s="3" t="s">
        <v>55</v>
      </c>
      <c r="I12" s="4" t="s">
        <v>81</v>
      </c>
      <c r="J12" s="5">
        <v>2</v>
      </c>
      <c r="K12" s="6" t="s">
        <v>93</v>
      </c>
      <c r="L12" s="3" t="s">
        <v>24</v>
      </c>
      <c r="M12" s="7" t="s">
        <v>25</v>
      </c>
      <c r="N12" s="4" t="s">
        <v>26</v>
      </c>
      <c r="O12" s="7" t="s">
        <v>27</v>
      </c>
      <c r="P12" s="6" t="s">
        <v>83</v>
      </c>
      <c r="Q12" s="31">
        <v>1</v>
      </c>
      <c r="R12" s="23">
        <v>159.43</v>
      </c>
    </row>
    <row r="13" spans="2:18" ht="16.5" customHeight="1">
      <c r="B13" s="22">
        <v>13</v>
      </c>
      <c r="C13" s="20" t="s">
        <v>59</v>
      </c>
      <c r="D13" s="3" t="s">
        <v>18</v>
      </c>
      <c r="E13" s="3" t="s">
        <v>19</v>
      </c>
      <c r="F13" s="3" t="s">
        <v>97</v>
      </c>
      <c r="G13" s="2">
        <v>2293</v>
      </c>
      <c r="H13" s="3" t="s">
        <v>61</v>
      </c>
      <c r="I13" s="4" t="s">
        <v>81</v>
      </c>
      <c r="J13" s="5">
        <v>1</v>
      </c>
      <c r="K13" s="6" t="s">
        <v>98</v>
      </c>
      <c r="L13" s="3" t="s">
        <v>24</v>
      </c>
      <c r="M13" s="7" t="s">
        <v>25</v>
      </c>
      <c r="N13" s="4" t="s">
        <v>26</v>
      </c>
      <c r="O13" s="7" t="s">
        <v>27</v>
      </c>
      <c r="P13" s="6" t="s">
        <v>83</v>
      </c>
      <c r="Q13" s="31">
        <v>1</v>
      </c>
      <c r="R13" s="23">
        <v>64.81</v>
      </c>
    </row>
    <row r="14" spans="2:18" ht="16.5" customHeight="1">
      <c r="B14" s="22">
        <v>14</v>
      </c>
      <c r="C14" s="20" t="s">
        <v>63</v>
      </c>
      <c r="D14" s="3" t="s">
        <v>18</v>
      </c>
      <c r="E14" s="3" t="s">
        <v>19</v>
      </c>
      <c r="F14" s="3" t="s">
        <v>99</v>
      </c>
      <c r="G14" s="2">
        <v>2719</v>
      </c>
      <c r="H14" s="3" t="s">
        <v>64</v>
      </c>
      <c r="I14" s="4" t="s">
        <v>81</v>
      </c>
      <c r="J14" s="5">
        <v>4</v>
      </c>
      <c r="K14" s="6" t="s">
        <v>100</v>
      </c>
      <c r="L14" s="3" t="s">
        <v>24</v>
      </c>
      <c r="M14" s="7" t="s">
        <v>25</v>
      </c>
      <c r="N14" s="4" t="s">
        <v>26</v>
      </c>
      <c r="O14" s="7" t="s">
        <v>27</v>
      </c>
      <c r="P14" s="6" t="s">
        <v>83</v>
      </c>
      <c r="Q14" s="31">
        <v>1</v>
      </c>
      <c r="R14" s="23">
        <v>410.18</v>
      </c>
    </row>
    <row r="15" spans="2:18" ht="16.5" customHeight="1">
      <c r="B15" s="22">
        <v>16</v>
      </c>
      <c r="C15" s="20" t="s">
        <v>68</v>
      </c>
      <c r="D15" s="3" t="s">
        <v>18</v>
      </c>
      <c r="E15" s="3" t="s">
        <v>19</v>
      </c>
      <c r="F15" s="3" t="s">
        <v>88</v>
      </c>
      <c r="G15" s="2">
        <v>2450</v>
      </c>
      <c r="H15" s="3" t="s">
        <v>69</v>
      </c>
      <c r="I15" s="4" t="s">
        <v>81</v>
      </c>
      <c r="J15" s="5">
        <v>4</v>
      </c>
      <c r="K15" s="6" t="s">
        <v>96</v>
      </c>
      <c r="L15" s="3" t="s">
        <v>24</v>
      </c>
      <c r="M15" s="7" t="s">
        <v>25</v>
      </c>
      <c r="N15" s="4" t="s">
        <v>26</v>
      </c>
      <c r="O15" s="7" t="s">
        <v>27</v>
      </c>
      <c r="P15" s="6" t="s">
        <v>83</v>
      </c>
      <c r="Q15" s="31">
        <v>1</v>
      </c>
      <c r="R15" s="23">
        <v>357.5</v>
      </c>
    </row>
    <row r="16" spans="2:18" ht="16.5" customHeight="1">
      <c r="B16" s="22">
        <v>19</v>
      </c>
      <c r="C16" s="20" t="s">
        <v>76</v>
      </c>
      <c r="D16" s="3" t="s">
        <v>18</v>
      </c>
      <c r="E16" s="3" t="s">
        <v>19</v>
      </c>
      <c r="F16" s="3" t="s">
        <v>101</v>
      </c>
      <c r="G16" s="2">
        <v>2242</v>
      </c>
      <c r="H16" s="3" t="s">
        <v>77</v>
      </c>
      <c r="I16" s="4" t="s">
        <v>81</v>
      </c>
      <c r="J16" s="5">
        <v>6</v>
      </c>
      <c r="K16" s="6" t="s">
        <v>102</v>
      </c>
      <c r="L16" s="3" t="s">
        <v>24</v>
      </c>
      <c r="M16" s="7" t="s">
        <v>25</v>
      </c>
      <c r="N16" s="4" t="s">
        <v>26</v>
      </c>
      <c r="O16" s="7" t="s">
        <v>27</v>
      </c>
      <c r="P16" s="6" t="s">
        <v>83</v>
      </c>
      <c r="Q16" s="31">
        <v>1</v>
      </c>
      <c r="R16" s="23">
        <v>420</v>
      </c>
    </row>
    <row r="17" spans="2:18" s="30" customFormat="1" ht="16.5" customHeight="1">
      <c r="B17" s="48" t="s">
        <v>78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50"/>
      <c r="Q17" s="28">
        <f>SUM(Q4:Q16)</f>
        <v>14.5</v>
      </c>
      <c r="R17" s="29">
        <f>SUM(R4:R16)</f>
        <v>8462.91</v>
      </c>
    </row>
    <row r="19" spans="2:18" ht="16.5" customHeight="1">
      <c r="B19" s="108" t="s">
        <v>79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9"/>
    </row>
  </sheetData>
  <mergeCells count="3">
    <mergeCell ref="Q2:R2"/>
    <mergeCell ref="B17:P17"/>
    <mergeCell ref="B19:O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1F5F-3A98-446E-85FB-D3B28962EA06}">
  <dimension ref="B2:S24"/>
  <sheetViews>
    <sheetView topLeftCell="A6" workbookViewId="0">
      <selection activeCell="C25" sqref="C25"/>
    </sheetView>
  </sheetViews>
  <sheetFormatPr defaultColWidth="10.85546875" defaultRowHeight="12.95" customHeight="1"/>
  <cols>
    <col min="1" max="1" width="1.140625" style="8" customWidth="1"/>
    <col min="2" max="2" width="11" style="8" bestFit="1" customWidth="1"/>
    <col min="3" max="3" width="16.140625" style="8" bestFit="1" customWidth="1"/>
    <col min="4" max="13" width="10.85546875" style="8"/>
    <col min="14" max="14" width="11" style="8" bestFit="1" customWidth="1"/>
    <col min="15" max="15" width="10.85546875" style="8"/>
    <col min="16" max="16" width="11" style="8" bestFit="1" customWidth="1"/>
    <col min="17" max="17" width="10.85546875" style="8"/>
    <col min="18" max="18" width="15.42578125" style="44" customWidth="1"/>
    <col min="19" max="19" width="17.140625" style="44" customWidth="1"/>
    <col min="20" max="16384" width="10.85546875" style="8"/>
  </cols>
  <sheetData>
    <row r="2" spans="2:19" ht="41.45" customHeight="1">
      <c r="R2" s="55" t="s">
        <v>103</v>
      </c>
      <c r="S2" s="55"/>
    </row>
    <row r="3" spans="2:19" ht="70.5" customHeight="1">
      <c r="B3" s="32" t="s">
        <v>104</v>
      </c>
      <c r="C3" s="32" t="s">
        <v>105</v>
      </c>
      <c r="D3" s="32" t="s">
        <v>106</v>
      </c>
      <c r="E3" s="33" t="s">
        <v>107</v>
      </c>
      <c r="F3" s="32" t="s">
        <v>108</v>
      </c>
      <c r="G3" s="32" t="s">
        <v>109</v>
      </c>
      <c r="H3" s="32" t="s">
        <v>110</v>
      </c>
      <c r="I3" s="34" t="s">
        <v>111</v>
      </c>
      <c r="J3" s="34" t="s">
        <v>112</v>
      </c>
      <c r="K3" s="34" t="s">
        <v>113</v>
      </c>
      <c r="L3" s="35" t="s">
        <v>114</v>
      </c>
      <c r="M3" s="34" t="s">
        <v>115</v>
      </c>
      <c r="N3" s="36" t="s">
        <v>116</v>
      </c>
      <c r="O3" s="32" t="s">
        <v>117</v>
      </c>
      <c r="P3" s="32" t="s">
        <v>118</v>
      </c>
      <c r="Q3" s="35" t="s">
        <v>119</v>
      </c>
      <c r="R3" s="37" t="s">
        <v>120</v>
      </c>
      <c r="S3" s="47" t="s">
        <v>121</v>
      </c>
    </row>
    <row r="4" spans="2:19" s="14" customFormat="1" ht="12.95" customHeight="1">
      <c r="B4" s="9">
        <v>1</v>
      </c>
      <c r="C4" s="9" t="s">
        <v>17</v>
      </c>
      <c r="D4" s="10" t="s">
        <v>27</v>
      </c>
      <c r="E4" s="10" t="s">
        <v>28</v>
      </c>
      <c r="F4" s="10" t="s">
        <v>25</v>
      </c>
      <c r="G4" s="10" t="s">
        <v>26</v>
      </c>
      <c r="H4" s="10" t="s">
        <v>24</v>
      </c>
      <c r="I4" s="10" t="s">
        <v>122</v>
      </c>
      <c r="J4" s="10" t="s">
        <v>18</v>
      </c>
      <c r="K4" s="10" t="s">
        <v>19</v>
      </c>
      <c r="L4" s="10" t="s">
        <v>23</v>
      </c>
      <c r="M4" s="10" t="s">
        <v>22</v>
      </c>
      <c r="N4" s="11">
        <v>4</v>
      </c>
      <c r="O4" s="12" t="s">
        <v>123</v>
      </c>
      <c r="P4" s="13">
        <v>2602</v>
      </c>
      <c r="Q4" s="38" t="s">
        <v>21</v>
      </c>
      <c r="R4" s="40">
        <v>0</v>
      </c>
      <c r="S4" s="41">
        <v>1757741000</v>
      </c>
    </row>
    <row r="5" spans="2:19" s="14" customFormat="1" ht="12.95" customHeight="1">
      <c r="B5" s="15">
        <v>2</v>
      </c>
      <c r="C5" s="15" t="s">
        <v>29</v>
      </c>
      <c r="D5" s="16" t="s">
        <v>27</v>
      </c>
      <c r="E5" s="17" t="s">
        <v>28</v>
      </c>
      <c r="F5" s="16" t="s">
        <v>25</v>
      </c>
      <c r="G5" s="16" t="s">
        <v>26</v>
      </c>
      <c r="H5" s="16" t="s">
        <v>24</v>
      </c>
      <c r="I5" s="16" t="s">
        <v>122</v>
      </c>
      <c r="J5" s="16" t="s">
        <v>18</v>
      </c>
      <c r="K5" s="16" t="s">
        <v>19</v>
      </c>
      <c r="L5" s="17" t="s">
        <v>32</v>
      </c>
      <c r="M5" s="17" t="s">
        <v>22</v>
      </c>
      <c r="N5" s="11">
        <v>8</v>
      </c>
      <c r="O5" s="12" t="s">
        <v>123</v>
      </c>
      <c r="P5" s="18">
        <v>2276</v>
      </c>
      <c r="Q5" s="39" t="s">
        <v>31</v>
      </c>
      <c r="R5" s="40">
        <v>2</v>
      </c>
      <c r="S5" s="41">
        <v>726055000</v>
      </c>
    </row>
    <row r="6" spans="2:19" s="14" customFormat="1" ht="12.95" customHeight="1">
      <c r="B6" s="15">
        <v>3</v>
      </c>
      <c r="C6" s="15" t="s">
        <v>33</v>
      </c>
      <c r="D6" s="16" t="s">
        <v>27</v>
      </c>
      <c r="E6" s="17" t="s">
        <v>28</v>
      </c>
      <c r="F6" s="16" t="s">
        <v>25</v>
      </c>
      <c r="G6" s="16" t="s">
        <v>26</v>
      </c>
      <c r="H6" s="16" t="s">
        <v>24</v>
      </c>
      <c r="I6" s="16" t="s">
        <v>122</v>
      </c>
      <c r="J6" s="16" t="s">
        <v>18</v>
      </c>
      <c r="K6" s="16" t="s">
        <v>19</v>
      </c>
      <c r="L6" s="17" t="s">
        <v>36</v>
      </c>
      <c r="M6" s="17" t="s">
        <v>22</v>
      </c>
      <c r="N6" s="11">
        <v>2</v>
      </c>
      <c r="O6" s="12" t="s">
        <v>123</v>
      </c>
      <c r="P6" s="18">
        <v>2885</v>
      </c>
      <c r="Q6" s="39" t="s">
        <v>35</v>
      </c>
      <c r="R6" s="40">
        <v>0</v>
      </c>
      <c r="S6" s="41">
        <v>300000000</v>
      </c>
    </row>
    <row r="7" spans="2:19" s="14" customFormat="1" ht="12.95" customHeight="1">
      <c r="B7" s="15">
        <v>4</v>
      </c>
      <c r="C7" s="15" t="s">
        <v>37</v>
      </c>
      <c r="D7" s="16" t="s">
        <v>27</v>
      </c>
      <c r="E7" s="17" t="s">
        <v>28</v>
      </c>
      <c r="F7" s="16" t="s">
        <v>25</v>
      </c>
      <c r="G7" s="16" t="s">
        <v>26</v>
      </c>
      <c r="H7" s="16" t="s">
        <v>24</v>
      </c>
      <c r="I7" s="16" t="s">
        <v>122</v>
      </c>
      <c r="J7" s="16" t="s">
        <v>18</v>
      </c>
      <c r="K7" s="16" t="s">
        <v>19</v>
      </c>
      <c r="L7" s="17" t="s">
        <v>86</v>
      </c>
      <c r="M7" s="17" t="s">
        <v>22</v>
      </c>
      <c r="N7" s="11">
        <v>4</v>
      </c>
      <c r="O7" s="12" t="s">
        <v>123</v>
      </c>
      <c r="P7" s="18">
        <v>2285</v>
      </c>
      <c r="Q7" s="39" t="s">
        <v>38</v>
      </c>
      <c r="R7" s="40">
        <v>3</v>
      </c>
      <c r="S7" s="41">
        <v>1200000000</v>
      </c>
    </row>
    <row r="8" spans="2:19" s="14" customFormat="1" ht="12.95" customHeight="1">
      <c r="B8" s="15">
        <v>5</v>
      </c>
      <c r="C8" s="15" t="s">
        <v>39</v>
      </c>
      <c r="D8" s="16" t="s">
        <v>27</v>
      </c>
      <c r="E8" s="17" t="s">
        <v>28</v>
      </c>
      <c r="F8" s="16" t="s">
        <v>25</v>
      </c>
      <c r="G8" s="16" t="s">
        <v>26</v>
      </c>
      <c r="H8" s="16" t="s">
        <v>24</v>
      </c>
      <c r="I8" s="16" t="s">
        <v>122</v>
      </c>
      <c r="J8" s="16" t="s">
        <v>18</v>
      </c>
      <c r="K8" s="16" t="s">
        <v>19</v>
      </c>
      <c r="L8" s="17" t="s">
        <v>42</v>
      </c>
      <c r="M8" s="17" t="s">
        <v>22</v>
      </c>
      <c r="N8" s="11">
        <v>4</v>
      </c>
      <c r="O8" s="12" t="s">
        <v>123</v>
      </c>
      <c r="P8" s="18">
        <v>2396</v>
      </c>
      <c r="Q8" s="39" t="s">
        <v>41</v>
      </c>
      <c r="R8" s="40">
        <v>1</v>
      </c>
      <c r="S8" s="41">
        <v>848443000</v>
      </c>
    </row>
    <row r="9" spans="2:19" s="14" customFormat="1" ht="12.95" customHeight="1">
      <c r="B9" s="15">
        <v>6</v>
      </c>
      <c r="C9" s="15" t="s">
        <v>90</v>
      </c>
      <c r="D9" s="16" t="s">
        <v>27</v>
      </c>
      <c r="E9" s="17" t="s">
        <v>28</v>
      </c>
      <c r="F9" s="16" t="s">
        <v>25</v>
      </c>
      <c r="G9" s="16" t="s">
        <v>26</v>
      </c>
      <c r="H9" s="16" t="s">
        <v>24</v>
      </c>
      <c r="I9" s="16" t="s">
        <v>122</v>
      </c>
      <c r="J9" s="16" t="s">
        <v>18</v>
      </c>
      <c r="K9" s="16" t="s">
        <v>19</v>
      </c>
      <c r="L9" s="17" t="s">
        <v>124</v>
      </c>
      <c r="M9" s="17" t="s">
        <v>22</v>
      </c>
      <c r="N9" s="11">
        <v>2</v>
      </c>
      <c r="O9" s="12" t="s">
        <v>123</v>
      </c>
      <c r="P9" s="18">
        <v>2848</v>
      </c>
      <c r="Q9" s="39" t="s">
        <v>92</v>
      </c>
      <c r="R9" s="40">
        <v>1</v>
      </c>
      <c r="S9" s="41">
        <v>549144000</v>
      </c>
    </row>
    <row r="10" spans="2:19" s="14" customFormat="1" ht="12.95" customHeight="1">
      <c r="B10" s="15">
        <v>7</v>
      </c>
      <c r="C10" s="15" t="s">
        <v>43</v>
      </c>
      <c r="D10" s="16" t="s">
        <v>27</v>
      </c>
      <c r="E10" s="17" t="s">
        <v>28</v>
      </c>
      <c r="F10" s="16" t="s">
        <v>25</v>
      </c>
      <c r="G10" s="16" t="s">
        <v>26</v>
      </c>
      <c r="H10" s="16" t="s">
        <v>24</v>
      </c>
      <c r="I10" s="16" t="s">
        <v>122</v>
      </c>
      <c r="J10" s="16" t="s">
        <v>18</v>
      </c>
      <c r="K10" s="16" t="s">
        <v>19</v>
      </c>
      <c r="L10" s="17" t="s">
        <v>46</v>
      </c>
      <c r="M10" s="17" t="s">
        <v>22</v>
      </c>
      <c r="N10" s="11">
        <v>8</v>
      </c>
      <c r="O10" s="12" t="s">
        <v>123</v>
      </c>
      <c r="P10" s="18">
        <v>2856</v>
      </c>
      <c r="Q10" s="39" t="s">
        <v>45</v>
      </c>
      <c r="R10" s="40">
        <v>2</v>
      </c>
      <c r="S10" s="41">
        <v>2100000000</v>
      </c>
    </row>
    <row r="11" spans="2:19" s="14" customFormat="1" ht="12.95" customHeight="1">
      <c r="B11" s="15">
        <v>8</v>
      </c>
      <c r="C11" s="15" t="s">
        <v>47</v>
      </c>
      <c r="D11" s="16" t="s">
        <v>27</v>
      </c>
      <c r="E11" s="17" t="s">
        <v>28</v>
      </c>
      <c r="F11" s="16" t="s">
        <v>25</v>
      </c>
      <c r="G11" s="16" t="s">
        <v>26</v>
      </c>
      <c r="H11" s="16" t="s">
        <v>24</v>
      </c>
      <c r="I11" s="16" t="s">
        <v>122</v>
      </c>
      <c r="J11" s="16" t="s">
        <v>18</v>
      </c>
      <c r="K11" s="16" t="s">
        <v>19</v>
      </c>
      <c r="L11" s="17" t="s">
        <v>40</v>
      </c>
      <c r="M11" s="17" t="s">
        <v>22</v>
      </c>
      <c r="N11" s="11">
        <v>4</v>
      </c>
      <c r="O11" s="12" t="s">
        <v>123</v>
      </c>
      <c r="P11" s="18">
        <v>2706</v>
      </c>
      <c r="Q11" s="39" t="s">
        <v>48</v>
      </c>
      <c r="R11" s="40">
        <v>1</v>
      </c>
      <c r="S11" s="41">
        <v>944689000</v>
      </c>
    </row>
    <row r="12" spans="2:19" s="14" customFormat="1" ht="12.95" customHeight="1">
      <c r="B12" s="15">
        <v>9</v>
      </c>
      <c r="C12" s="15" t="s">
        <v>49</v>
      </c>
      <c r="D12" s="16" t="s">
        <v>27</v>
      </c>
      <c r="E12" s="17" t="s">
        <v>28</v>
      </c>
      <c r="F12" s="16" t="s">
        <v>25</v>
      </c>
      <c r="G12" s="16" t="s">
        <v>26</v>
      </c>
      <c r="H12" s="16" t="s">
        <v>24</v>
      </c>
      <c r="I12" s="16" t="s">
        <v>122</v>
      </c>
      <c r="J12" s="16" t="s">
        <v>18</v>
      </c>
      <c r="K12" s="16" t="s">
        <v>19</v>
      </c>
      <c r="L12" s="17" t="s">
        <v>51</v>
      </c>
      <c r="M12" s="17" t="s">
        <v>22</v>
      </c>
      <c r="N12" s="11">
        <v>4</v>
      </c>
      <c r="O12" s="12" t="s">
        <v>123</v>
      </c>
      <c r="P12" s="18">
        <v>2393</v>
      </c>
      <c r="Q12" s="39" t="s">
        <v>50</v>
      </c>
      <c r="R12" s="40">
        <v>1</v>
      </c>
      <c r="S12" s="41">
        <v>600000000</v>
      </c>
    </row>
    <row r="13" spans="2:19" s="14" customFormat="1" ht="12.95" customHeight="1">
      <c r="B13" s="15">
        <v>10</v>
      </c>
      <c r="C13" s="15" t="s">
        <v>52</v>
      </c>
      <c r="D13" s="16" t="s">
        <v>27</v>
      </c>
      <c r="E13" s="17" t="s">
        <v>28</v>
      </c>
      <c r="F13" s="16" t="s">
        <v>25</v>
      </c>
      <c r="G13" s="16" t="s">
        <v>26</v>
      </c>
      <c r="H13" s="16" t="s">
        <v>24</v>
      </c>
      <c r="I13" s="16" t="s">
        <v>122</v>
      </c>
      <c r="J13" s="16" t="s">
        <v>18</v>
      </c>
      <c r="K13" s="16" t="s">
        <v>19</v>
      </c>
      <c r="L13" s="17" t="s">
        <v>51</v>
      </c>
      <c r="M13" s="17" t="s">
        <v>22</v>
      </c>
      <c r="N13" s="11">
        <v>4</v>
      </c>
      <c r="O13" s="12" t="s">
        <v>123</v>
      </c>
      <c r="P13" s="18">
        <v>2282</v>
      </c>
      <c r="Q13" s="39" t="s">
        <v>53</v>
      </c>
      <c r="R13" s="40">
        <v>1</v>
      </c>
      <c r="S13" s="41">
        <v>2000000000</v>
      </c>
    </row>
    <row r="14" spans="2:19" s="14" customFormat="1" ht="12.95" customHeight="1">
      <c r="B14" s="15">
        <v>11</v>
      </c>
      <c r="C14" s="15" t="s">
        <v>54</v>
      </c>
      <c r="D14" s="16" t="s">
        <v>27</v>
      </c>
      <c r="E14" s="17" t="s">
        <v>28</v>
      </c>
      <c r="F14" s="16" t="s">
        <v>25</v>
      </c>
      <c r="G14" s="16" t="s">
        <v>26</v>
      </c>
      <c r="H14" s="16" t="s">
        <v>24</v>
      </c>
      <c r="I14" s="16" t="s">
        <v>122</v>
      </c>
      <c r="J14" s="16" t="s">
        <v>18</v>
      </c>
      <c r="K14" s="16" t="s">
        <v>19</v>
      </c>
      <c r="L14" s="17" t="s">
        <v>56</v>
      </c>
      <c r="M14" s="17" t="s">
        <v>22</v>
      </c>
      <c r="N14" s="11">
        <v>4</v>
      </c>
      <c r="O14" s="12" t="s">
        <v>123</v>
      </c>
      <c r="P14" s="18">
        <v>2470</v>
      </c>
      <c r="Q14" s="39" t="s">
        <v>55</v>
      </c>
      <c r="R14" s="40">
        <v>1</v>
      </c>
      <c r="S14" s="41">
        <v>2182000000</v>
      </c>
    </row>
    <row r="15" spans="2:19" s="14" customFormat="1" ht="12.95" customHeight="1">
      <c r="B15" s="15">
        <v>12</v>
      </c>
      <c r="C15" s="15" t="s">
        <v>57</v>
      </c>
      <c r="D15" s="16" t="s">
        <v>27</v>
      </c>
      <c r="E15" s="17" t="s">
        <v>28</v>
      </c>
      <c r="F15" s="16" t="s">
        <v>25</v>
      </c>
      <c r="G15" s="16" t="s">
        <v>26</v>
      </c>
      <c r="H15" s="16" t="s">
        <v>24</v>
      </c>
      <c r="I15" s="16" t="s">
        <v>122</v>
      </c>
      <c r="J15" s="16" t="s">
        <v>18</v>
      </c>
      <c r="K15" s="16" t="s">
        <v>19</v>
      </c>
      <c r="L15" s="17" t="s">
        <v>23</v>
      </c>
      <c r="M15" s="17" t="s">
        <v>22</v>
      </c>
      <c r="N15" s="11">
        <v>4</v>
      </c>
      <c r="O15" s="12" t="s">
        <v>123</v>
      </c>
      <c r="P15" s="18">
        <v>2374</v>
      </c>
      <c r="Q15" s="39" t="s">
        <v>58</v>
      </c>
      <c r="R15" s="40">
        <v>1</v>
      </c>
      <c r="S15" s="41">
        <v>935063000</v>
      </c>
    </row>
    <row r="16" spans="2:19" s="14" customFormat="1" ht="12.95" customHeight="1">
      <c r="B16" s="15">
        <v>14</v>
      </c>
      <c r="C16" s="15" t="s">
        <v>63</v>
      </c>
      <c r="D16" s="16" t="s">
        <v>27</v>
      </c>
      <c r="E16" s="17" t="s">
        <v>28</v>
      </c>
      <c r="F16" s="16" t="s">
        <v>25</v>
      </c>
      <c r="G16" s="16" t="s">
        <v>26</v>
      </c>
      <c r="H16" s="16" t="s">
        <v>24</v>
      </c>
      <c r="I16" s="16" t="s">
        <v>122</v>
      </c>
      <c r="J16" s="16" t="s">
        <v>18</v>
      </c>
      <c r="K16" s="16" t="s">
        <v>19</v>
      </c>
      <c r="L16" s="17" t="s">
        <v>65</v>
      </c>
      <c r="M16" s="17" t="s">
        <v>22</v>
      </c>
      <c r="N16" s="11">
        <v>4</v>
      </c>
      <c r="O16" s="12" t="s">
        <v>123</v>
      </c>
      <c r="P16" s="18">
        <v>2719</v>
      </c>
      <c r="Q16" s="39" t="s">
        <v>64</v>
      </c>
      <c r="R16" s="40">
        <v>1</v>
      </c>
      <c r="S16" s="41">
        <v>507487000</v>
      </c>
    </row>
    <row r="17" spans="2:19" s="14" customFormat="1" ht="12.95" customHeight="1">
      <c r="B17" s="15">
        <v>15</v>
      </c>
      <c r="C17" s="15" t="s">
        <v>66</v>
      </c>
      <c r="D17" s="16" t="s">
        <v>27</v>
      </c>
      <c r="E17" s="17" t="s">
        <v>28</v>
      </c>
      <c r="F17" s="16" t="s">
        <v>25</v>
      </c>
      <c r="G17" s="16" t="s">
        <v>26</v>
      </c>
      <c r="H17" s="16" t="s">
        <v>24</v>
      </c>
      <c r="I17" s="16" t="s">
        <v>122</v>
      </c>
      <c r="J17" s="16" t="s">
        <v>18</v>
      </c>
      <c r="K17" s="16" t="s">
        <v>19</v>
      </c>
      <c r="L17" s="17" t="s">
        <v>23</v>
      </c>
      <c r="M17" s="17" t="s">
        <v>22</v>
      </c>
      <c r="N17" s="11">
        <v>4</v>
      </c>
      <c r="O17" s="12" t="s">
        <v>123</v>
      </c>
      <c r="P17" s="18">
        <v>2266</v>
      </c>
      <c r="Q17" s="39" t="s">
        <v>67</v>
      </c>
      <c r="R17" s="40">
        <v>1</v>
      </c>
      <c r="S17" s="41">
        <v>258808000</v>
      </c>
    </row>
    <row r="18" spans="2:19" s="14" customFormat="1" ht="12.95" customHeight="1">
      <c r="B18" s="15">
        <v>16</v>
      </c>
      <c r="C18" s="15" t="s">
        <v>68</v>
      </c>
      <c r="D18" s="16" t="s">
        <v>27</v>
      </c>
      <c r="E18" s="17" t="s">
        <v>28</v>
      </c>
      <c r="F18" s="16" t="s">
        <v>25</v>
      </c>
      <c r="G18" s="16" t="s">
        <v>26</v>
      </c>
      <c r="H18" s="16" t="s">
        <v>24</v>
      </c>
      <c r="I18" s="16" t="s">
        <v>122</v>
      </c>
      <c r="J18" s="16" t="s">
        <v>18</v>
      </c>
      <c r="K18" s="16" t="s">
        <v>19</v>
      </c>
      <c r="L18" s="17" t="s">
        <v>51</v>
      </c>
      <c r="M18" s="17" t="s">
        <v>22</v>
      </c>
      <c r="N18" s="11">
        <v>4</v>
      </c>
      <c r="O18" s="12" t="s">
        <v>123</v>
      </c>
      <c r="P18" s="18">
        <v>2450</v>
      </c>
      <c r="Q18" s="39" t="s">
        <v>69</v>
      </c>
      <c r="R18" s="40">
        <v>1</v>
      </c>
      <c r="S18" s="42">
        <v>619954000</v>
      </c>
    </row>
    <row r="19" spans="2:19" s="14" customFormat="1" ht="12.95" customHeight="1">
      <c r="B19" s="15">
        <v>18</v>
      </c>
      <c r="C19" s="15" t="s">
        <v>74</v>
      </c>
      <c r="D19" s="16" t="s">
        <v>27</v>
      </c>
      <c r="E19" s="17" t="s">
        <v>28</v>
      </c>
      <c r="F19" s="16" t="s">
        <v>25</v>
      </c>
      <c r="G19" s="16" t="s">
        <v>26</v>
      </c>
      <c r="H19" s="16" t="s">
        <v>24</v>
      </c>
      <c r="I19" s="16" t="s">
        <v>122</v>
      </c>
      <c r="J19" s="16" t="s">
        <v>18</v>
      </c>
      <c r="K19" s="16" t="s">
        <v>19</v>
      </c>
      <c r="L19" s="17" t="s">
        <v>23</v>
      </c>
      <c r="M19" s="17" t="s">
        <v>22</v>
      </c>
      <c r="N19" s="11">
        <v>4</v>
      </c>
      <c r="O19" s="12" t="s">
        <v>123</v>
      </c>
      <c r="P19" s="18">
        <v>2690</v>
      </c>
      <c r="Q19" s="39" t="s">
        <v>75</v>
      </c>
      <c r="R19" s="40">
        <v>1</v>
      </c>
      <c r="S19" s="41">
        <v>1012311000</v>
      </c>
    </row>
    <row r="20" spans="2:19" s="14" customFormat="1" ht="12.95" customHeight="1">
      <c r="B20" s="15">
        <v>19</v>
      </c>
      <c r="C20" s="15" t="s">
        <v>76</v>
      </c>
      <c r="D20" s="16" t="s">
        <v>27</v>
      </c>
      <c r="E20" s="17" t="s">
        <v>28</v>
      </c>
      <c r="F20" s="16" t="s">
        <v>25</v>
      </c>
      <c r="G20" s="16" t="s">
        <v>26</v>
      </c>
      <c r="H20" s="16" t="s">
        <v>24</v>
      </c>
      <c r="I20" s="16" t="s">
        <v>122</v>
      </c>
      <c r="J20" s="16" t="s">
        <v>18</v>
      </c>
      <c r="K20" s="16" t="s">
        <v>19</v>
      </c>
      <c r="L20" s="17" t="s">
        <v>23</v>
      </c>
      <c r="M20" s="17" t="s">
        <v>22</v>
      </c>
      <c r="N20" s="11">
        <v>4</v>
      </c>
      <c r="O20" s="12" t="s">
        <v>123</v>
      </c>
      <c r="P20" s="18">
        <v>2242</v>
      </c>
      <c r="Q20" s="39" t="s">
        <v>77</v>
      </c>
      <c r="R20" s="40">
        <v>1</v>
      </c>
      <c r="S20" s="43">
        <v>1243296000</v>
      </c>
    </row>
    <row r="21" spans="2:19" s="14" customFormat="1" ht="12.95" customHeight="1">
      <c r="B21" s="52" t="s">
        <v>125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45">
        <f>SUM(R4:R20)</f>
        <v>19</v>
      </c>
      <c r="S21" s="46">
        <f>SUM(S4:S20)</f>
        <v>17784991000</v>
      </c>
    </row>
    <row r="24" spans="2:19" ht="12.95" customHeight="1">
      <c r="B24" s="108" t="s">
        <v>126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9"/>
    </row>
  </sheetData>
  <mergeCells count="3">
    <mergeCell ref="B21:Q21"/>
    <mergeCell ref="R2:S2"/>
    <mergeCell ref="B24:N24"/>
  </mergeCells>
  <dataValidations count="3">
    <dataValidation type="custom" allowBlank="1" showInputMessage="1" showErrorMessage="1" errorTitle="Últimos dígitos en ceros" error="Error: Ingrese los últimos 3 dígitos en cero, y sin decimales." promptTitle="Valor POAI 2026" prompt="Inserte valor en pesos de 2025 y 3 últimos dígitos en cero" sqref="S4:S7 S9:S20" xr:uid="{A0718996-B20D-44BB-B4D1-1494AB2D6C79}">
      <formula1>OR(RIGHT(S4,3)="000",S4=0)</formula1>
    </dataValidation>
    <dataValidation type="decimal" allowBlank="1" showInputMessage="1" showErrorMessage="1" sqref="S8 R4:R20" xr:uid="{E2669634-86E7-4489-93C1-C6240A73B94D}">
      <formula1>0</formula1>
      <formula2>100000</formula2>
    </dataValidation>
    <dataValidation type="whole" allowBlank="1" showInputMessage="1" showErrorMessage="1" sqref="P4:P20" xr:uid="{34C92641-5D00-47E8-8B77-29CA582AF9AB}">
      <formula1>1</formula1>
      <formula2>1000000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F3D31-417B-4E4E-9BB9-74BE8CAB7DF1}">
  <dimension ref="B2:S19"/>
  <sheetViews>
    <sheetView topLeftCell="A6" workbookViewId="0">
      <selection activeCell="D18" sqref="D18"/>
    </sheetView>
  </sheetViews>
  <sheetFormatPr defaultColWidth="11.42578125" defaultRowHeight="17.100000000000001" customHeight="1"/>
  <cols>
    <col min="1" max="1" width="2.7109375" style="58" customWidth="1"/>
    <col min="2" max="17" width="11.42578125" style="58"/>
    <col min="18" max="18" width="15" style="58" customWidth="1"/>
    <col min="19" max="19" width="16.42578125" style="58" bestFit="1" customWidth="1"/>
    <col min="20" max="16384" width="11.42578125" style="58"/>
  </cols>
  <sheetData>
    <row r="2" spans="2:19" ht="47.45" customHeight="1">
      <c r="R2" s="79" t="s">
        <v>103</v>
      </c>
      <c r="S2" s="79"/>
    </row>
    <row r="3" spans="2:19" ht="51.95" customHeight="1">
      <c r="B3" s="80" t="s">
        <v>104</v>
      </c>
      <c r="C3" s="80" t="s">
        <v>105</v>
      </c>
      <c r="D3" s="80" t="s">
        <v>106</v>
      </c>
      <c r="E3" s="81" t="s">
        <v>107</v>
      </c>
      <c r="F3" s="80" t="s">
        <v>108</v>
      </c>
      <c r="G3" s="80" t="s">
        <v>109</v>
      </c>
      <c r="H3" s="80" t="s">
        <v>110</v>
      </c>
      <c r="I3" s="82" t="s">
        <v>111</v>
      </c>
      <c r="J3" s="82" t="s">
        <v>112</v>
      </c>
      <c r="K3" s="82" t="s">
        <v>113</v>
      </c>
      <c r="L3" s="83" t="s">
        <v>114</v>
      </c>
      <c r="M3" s="82" t="s">
        <v>115</v>
      </c>
      <c r="N3" s="84" t="s">
        <v>116</v>
      </c>
      <c r="O3" s="80" t="s">
        <v>117</v>
      </c>
      <c r="P3" s="80" t="s">
        <v>118</v>
      </c>
      <c r="Q3" s="83" t="s">
        <v>119</v>
      </c>
      <c r="R3" s="85" t="s">
        <v>120</v>
      </c>
      <c r="S3" s="86" t="s">
        <v>127</v>
      </c>
    </row>
    <row r="4" spans="2:19" ht="17.100000000000001" customHeight="1">
      <c r="B4" s="87">
        <v>1</v>
      </c>
      <c r="C4" s="87" t="s">
        <v>17</v>
      </c>
      <c r="D4" s="88" t="s">
        <v>27</v>
      </c>
      <c r="E4" s="88" t="s">
        <v>83</v>
      </c>
      <c r="F4" s="88" t="s">
        <v>25</v>
      </c>
      <c r="G4" s="88" t="s">
        <v>26</v>
      </c>
      <c r="H4" s="88" t="s">
        <v>24</v>
      </c>
      <c r="I4" s="88" t="s">
        <v>122</v>
      </c>
      <c r="J4" s="88" t="s">
        <v>18</v>
      </c>
      <c r="K4" s="88" t="s">
        <v>19</v>
      </c>
      <c r="L4" s="88" t="s">
        <v>82</v>
      </c>
      <c r="M4" s="88" t="s">
        <v>81</v>
      </c>
      <c r="N4" s="89">
        <v>4</v>
      </c>
      <c r="O4" s="90" t="s">
        <v>123</v>
      </c>
      <c r="P4" s="91">
        <v>2602</v>
      </c>
      <c r="Q4" s="92" t="s">
        <v>21</v>
      </c>
      <c r="R4" s="93">
        <v>0</v>
      </c>
      <c r="S4" s="94">
        <v>257741000</v>
      </c>
    </row>
    <row r="5" spans="2:19" ht="17.100000000000001" customHeight="1">
      <c r="B5" s="95">
        <v>2</v>
      </c>
      <c r="C5" s="95" t="s">
        <v>29</v>
      </c>
      <c r="D5" s="96" t="s">
        <v>27</v>
      </c>
      <c r="E5" s="97" t="s">
        <v>83</v>
      </c>
      <c r="F5" s="96" t="s">
        <v>25</v>
      </c>
      <c r="G5" s="96" t="s">
        <v>26</v>
      </c>
      <c r="H5" s="96" t="s">
        <v>24</v>
      </c>
      <c r="I5" s="96" t="s">
        <v>122</v>
      </c>
      <c r="J5" s="96" t="s">
        <v>18</v>
      </c>
      <c r="K5" s="96" t="s">
        <v>19</v>
      </c>
      <c r="L5" s="97" t="s">
        <v>85</v>
      </c>
      <c r="M5" s="97" t="s">
        <v>81</v>
      </c>
      <c r="N5" s="89">
        <v>5</v>
      </c>
      <c r="O5" s="90" t="s">
        <v>123</v>
      </c>
      <c r="P5" s="98">
        <v>2276</v>
      </c>
      <c r="Q5" s="99" t="s">
        <v>31</v>
      </c>
      <c r="R5" s="93">
        <v>1</v>
      </c>
      <c r="S5" s="94">
        <v>40028000</v>
      </c>
    </row>
    <row r="6" spans="2:19" ht="17.100000000000001" customHeight="1">
      <c r="B6" s="95">
        <v>4</v>
      </c>
      <c r="C6" s="95" t="s">
        <v>37</v>
      </c>
      <c r="D6" s="96" t="s">
        <v>27</v>
      </c>
      <c r="E6" s="97" t="s">
        <v>83</v>
      </c>
      <c r="F6" s="96" t="s">
        <v>25</v>
      </c>
      <c r="G6" s="96" t="s">
        <v>26</v>
      </c>
      <c r="H6" s="96" t="s">
        <v>24</v>
      </c>
      <c r="I6" s="96" t="s">
        <v>122</v>
      </c>
      <c r="J6" s="96" t="s">
        <v>18</v>
      </c>
      <c r="K6" s="96" t="s">
        <v>19</v>
      </c>
      <c r="L6" s="97" t="s">
        <v>20</v>
      </c>
      <c r="M6" s="97" t="s">
        <v>81</v>
      </c>
      <c r="N6" s="89">
        <v>11</v>
      </c>
      <c r="O6" s="90" t="s">
        <v>123</v>
      </c>
      <c r="P6" s="98">
        <v>2285</v>
      </c>
      <c r="Q6" s="99" t="s">
        <v>38</v>
      </c>
      <c r="R6" s="93">
        <v>1</v>
      </c>
      <c r="S6" s="94">
        <v>2000000000</v>
      </c>
    </row>
    <row r="7" spans="2:19" ht="17.100000000000001" customHeight="1">
      <c r="B7" s="95">
        <v>5</v>
      </c>
      <c r="C7" s="95" t="s">
        <v>39</v>
      </c>
      <c r="D7" s="96" t="s">
        <v>27</v>
      </c>
      <c r="E7" s="97" t="s">
        <v>83</v>
      </c>
      <c r="F7" s="96" t="s">
        <v>25</v>
      </c>
      <c r="G7" s="96" t="s">
        <v>26</v>
      </c>
      <c r="H7" s="96" t="s">
        <v>24</v>
      </c>
      <c r="I7" s="96" t="s">
        <v>122</v>
      </c>
      <c r="J7" s="96" t="s">
        <v>18</v>
      </c>
      <c r="K7" s="96" t="s">
        <v>19</v>
      </c>
      <c r="L7" s="97" t="s">
        <v>89</v>
      </c>
      <c r="M7" s="97" t="s">
        <v>81</v>
      </c>
      <c r="N7" s="89">
        <v>4</v>
      </c>
      <c r="O7" s="90" t="s">
        <v>123</v>
      </c>
      <c r="P7" s="98">
        <v>2396</v>
      </c>
      <c r="Q7" s="99" t="s">
        <v>41</v>
      </c>
      <c r="R7" s="96">
        <v>1</v>
      </c>
      <c r="S7" s="100">
        <v>848443000</v>
      </c>
    </row>
    <row r="8" spans="2:19" ht="17.100000000000001" customHeight="1">
      <c r="B8" s="95">
        <v>7</v>
      </c>
      <c r="C8" s="95" t="s">
        <v>43</v>
      </c>
      <c r="D8" s="96" t="s">
        <v>27</v>
      </c>
      <c r="E8" s="97" t="s">
        <v>83</v>
      </c>
      <c r="F8" s="96" t="s">
        <v>25</v>
      </c>
      <c r="G8" s="96" t="s">
        <v>26</v>
      </c>
      <c r="H8" s="96" t="s">
        <v>24</v>
      </c>
      <c r="I8" s="96" t="s">
        <v>122</v>
      </c>
      <c r="J8" s="96" t="s">
        <v>18</v>
      </c>
      <c r="K8" s="96" t="s">
        <v>19</v>
      </c>
      <c r="L8" s="97" t="s">
        <v>95</v>
      </c>
      <c r="M8" s="97" t="s">
        <v>81</v>
      </c>
      <c r="N8" s="89">
        <v>2</v>
      </c>
      <c r="O8" s="90" t="s">
        <v>123</v>
      </c>
      <c r="P8" s="98">
        <v>2856</v>
      </c>
      <c r="Q8" s="99" t="s">
        <v>45</v>
      </c>
      <c r="R8" s="93">
        <v>0.5</v>
      </c>
      <c r="S8" s="94">
        <v>150000000</v>
      </c>
    </row>
    <row r="9" spans="2:19" ht="17.100000000000001" customHeight="1">
      <c r="B9" s="95">
        <v>8</v>
      </c>
      <c r="C9" s="95" t="s">
        <v>47</v>
      </c>
      <c r="D9" s="96" t="s">
        <v>27</v>
      </c>
      <c r="E9" s="97" t="s">
        <v>83</v>
      </c>
      <c r="F9" s="96" t="s">
        <v>25</v>
      </c>
      <c r="G9" s="96" t="s">
        <v>26</v>
      </c>
      <c r="H9" s="96" t="s">
        <v>24</v>
      </c>
      <c r="I9" s="96" t="s">
        <v>122</v>
      </c>
      <c r="J9" s="96" t="s">
        <v>18</v>
      </c>
      <c r="K9" s="96" t="s">
        <v>19</v>
      </c>
      <c r="L9" s="97" t="s">
        <v>88</v>
      </c>
      <c r="M9" s="97" t="s">
        <v>81</v>
      </c>
      <c r="N9" s="89">
        <v>4</v>
      </c>
      <c r="O9" s="90" t="s">
        <v>123</v>
      </c>
      <c r="P9" s="98">
        <v>2706</v>
      </c>
      <c r="Q9" s="99" t="s">
        <v>48</v>
      </c>
      <c r="R9" s="93">
        <v>1</v>
      </c>
      <c r="S9" s="94">
        <v>944689000</v>
      </c>
    </row>
    <row r="10" spans="2:19" ht="17.100000000000001" customHeight="1">
      <c r="B10" s="95">
        <v>9</v>
      </c>
      <c r="C10" s="95" t="s">
        <v>49</v>
      </c>
      <c r="D10" s="96" t="s">
        <v>27</v>
      </c>
      <c r="E10" s="97" t="s">
        <v>83</v>
      </c>
      <c r="F10" s="96" t="s">
        <v>25</v>
      </c>
      <c r="G10" s="96" t="s">
        <v>26</v>
      </c>
      <c r="H10" s="96" t="s">
        <v>24</v>
      </c>
      <c r="I10" s="96" t="s">
        <v>122</v>
      </c>
      <c r="J10" s="96" t="s">
        <v>18</v>
      </c>
      <c r="K10" s="96" t="s">
        <v>19</v>
      </c>
      <c r="L10" s="97" t="s">
        <v>128</v>
      </c>
      <c r="M10" s="97" t="s">
        <v>81</v>
      </c>
      <c r="N10" s="89">
        <v>1</v>
      </c>
      <c r="O10" s="90" t="s">
        <v>123</v>
      </c>
      <c r="P10" s="98">
        <v>2393</v>
      </c>
      <c r="Q10" s="99" t="s">
        <v>50</v>
      </c>
      <c r="R10" s="93">
        <v>1</v>
      </c>
      <c r="S10" s="94">
        <v>200000000</v>
      </c>
    </row>
    <row r="11" spans="2:19" ht="17.100000000000001" customHeight="1">
      <c r="B11" s="95">
        <v>10</v>
      </c>
      <c r="C11" s="95" t="s">
        <v>52</v>
      </c>
      <c r="D11" s="96" t="s">
        <v>27</v>
      </c>
      <c r="E11" s="97" t="s">
        <v>83</v>
      </c>
      <c r="F11" s="96" t="s">
        <v>25</v>
      </c>
      <c r="G11" s="96" t="s">
        <v>26</v>
      </c>
      <c r="H11" s="96" t="s">
        <v>24</v>
      </c>
      <c r="I11" s="96" t="s">
        <v>122</v>
      </c>
      <c r="J11" s="96" t="s">
        <v>18</v>
      </c>
      <c r="K11" s="96" t="s">
        <v>19</v>
      </c>
      <c r="L11" s="97" t="s">
        <v>96</v>
      </c>
      <c r="M11" s="97" t="s">
        <v>81</v>
      </c>
      <c r="N11" s="89">
        <v>4</v>
      </c>
      <c r="O11" s="90" t="s">
        <v>123</v>
      </c>
      <c r="P11" s="98">
        <v>2282</v>
      </c>
      <c r="Q11" s="99" t="s">
        <v>53</v>
      </c>
      <c r="R11" s="93">
        <v>1</v>
      </c>
      <c r="S11" s="94">
        <v>2000000000</v>
      </c>
    </row>
    <row r="12" spans="2:19" ht="17.100000000000001" customHeight="1">
      <c r="B12" s="95">
        <v>11</v>
      </c>
      <c r="C12" s="95" t="s">
        <v>54</v>
      </c>
      <c r="D12" s="96" t="s">
        <v>27</v>
      </c>
      <c r="E12" s="97" t="s">
        <v>83</v>
      </c>
      <c r="F12" s="96" t="s">
        <v>25</v>
      </c>
      <c r="G12" s="96" t="s">
        <v>26</v>
      </c>
      <c r="H12" s="96" t="s">
        <v>24</v>
      </c>
      <c r="I12" s="96" t="s">
        <v>122</v>
      </c>
      <c r="J12" s="96" t="s">
        <v>18</v>
      </c>
      <c r="K12" s="96" t="s">
        <v>19</v>
      </c>
      <c r="L12" s="97" t="s">
        <v>93</v>
      </c>
      <c r="M12" s="97" t="s">
        <v>81</v>
      </c>
      <c r="N12" s="89">
        <v>2</v>
      </c>
      <c r="O12" s="90" t="s">
        <v>123</v>
      </c>
      <c r="P12" s="98">
        <v>2470</v>
      </c>
      <c r="Q12" s="99" t="s">
        <v>55</v>
      </c>
      <c r="R12" s="93">
        <v>0.25</v>
      </c>
      <c r="S12" s="94">
        <v>244604000</v>
      </c>
    </row>
    <row r="13" spans="2:19" ht="17.100000000000001" customHeight="1">
      <c r="B13" s="95">
        <v>13</v>
      </c>
      <c r="C13" s="95" t="s">
        <v>59</v>
      </c>
      <c r="D13" s="96" t="s">
        <v>27</v>
      </c>
      <c r="E13" s="97" t="s">
        <v>83</v>
      </c>
      <c r="F13" s="96" t="s">
        <v>25</v>
      </c>
      <c r="G13" s="96" t="s">
        <v>26</v>
      </c>
      <c r="H13" s="96" t="s">
        <v>24</v>
      </c>
      <c r="I13" s="96" t="s">
        <v>122</v>
      </c>
      <c r="J13" s="96" t="s">
        <v>18</v>
      </c>
      <c r="K13" s="96" t="s">
        <v>19</v>
      </c>
      <c r="L13" s="97" t="s">
        <v>98</v>
      </c>
      <c r="M13" s="97" t="s">
        <v>81</v>
      </c>
      <c r="N13" s="89">
        <v>1</v>
      </c>
      <c r="O13" s="90" t="s">
        <v>129</v>
      </c>
      <c r="P13" s="98">
        <v>2293</v>
      </c>
      <c r="Q13" s="99" t="s">
        <v>61</v>
      </c>
      <c r="R13" s="93">
        <v>1</v>
      </c>
      <c r="S13" s="101">
        <v>125632000</v>
      </c>
    </row>
    <row r="14" spans="2:19" ht="17.100000000000001" customHeight="1">
      <c r="B14" s="95">
        <v>14</v>
      </c>
      <c r="C14" s="95" t="s">
        <v>63</v>
      </c>
      <c r="D14" s="96" t="s">
        <v>27</v>
      </c>
      <c r="E14" s="97" t="s">
        <v>83</v>
      </c>
      <c r="F14" s="96" t="s">
        <v>25</v>
      </c>
      <c r="G14" s="96" t="s">
        <v>26</v>
      </c>
      <c r="H14" s="96" t="s">
        <v>24</v>
      </c>
      <c r="I14" s="96" t="s">
        <v>122</v>
      </c>
      <c r="J14" s="96" t="s">
        <v>18</v>
      </c>
      <c r="K14" s="96" t="s">
        <v>19</v>
      </c>
      <c r="L14" s="97" t="s">
        <v>100</v>
      </c>
      <c r="M14" s="97" t="s">
        <v>81</v>
      </c>
      <c r="N14" s="89">
        <v>4</v>
      </c>
      <c r="O14" s="90" t="s">
        <v>123</v>
      </c>
      <c r="P14" s="98">
        <v>2719</v>
      </c>
      <c r="Q14" s="99" t="s">
        <v>64</v>
      </c>
      <c r="R14" s="93">
        <v>1</v>
      </c>
      <c r="S14" s="94">
        <v>58556000</v>
      </c>
    </row>
    <row r="15" spans="2:19" ht="17.100000000000001" customHeight="1">
      <c r="B15" s="95">
        <v>16</v>
      </c>
      <c r="C15" s="95" t="s">
        <v>68</v>
      </c>
      <c r="D15" s="96" t="s">
        <v>27</v>
      </c>
      <c r="E15" s="97" t="s">
        <v>83</v>
      </c>
      <c r="F15" s="96" t="s">
        <v>25</v>
      </c>
      <c r="G15" s="96" t="s">
        <v>26</v>
      </c>
      <c r="H15" s="96" t="s">
        <v>24</v>
      </c>
      <c r="I15" s="96" t="s">
        <v>122</v>
      </c>
      <c r="J15" s="96" t="s">
        <v>18</v>
      </c>
      <c r="K15" s="96" t="s">
        <v>19</v>
      </c>
      <c r="L15" s="97" t="s">
        <v>96</v>
      </c>
      <c r="M15" s="97" t="s">
        <v>81</v>
      </c>
      <c r="N15" s="89">
        <v>4</v>
      </c>
      <c r="O15" s="90" t="s">
        <v>123</v>
      </c>
      <c r="P15" s="98">
        <v>2450</v>
      </c>
      <c r="Q15" s="99" t="s">
        <v>69</v>
      </c>
      <c r="R15" s="93">
        <v>1</v>
      </c>
      <c r="S15" s="102">
        <v>300000000</v>
      </c>
    </row>
    <row r="16" spans="2:19" ht="17.100000000000001" customHeight="1">
      <c r="B16" s="95">
        <v>19</v>
      </c>
      <c r="C16" s="95" t="s">
        <v>76</v>
      </c>
      <c r="D16" s="96" t="s">
        <v>27</v>
      </c>
      <c r="E16" s="97" t="s">
        <v>83</v>
      </c>
      <c r="F16" s="96" t="s">
        <v>25</v>
      </c>
      <c r="G16" s="96" t="s">
        <v>26</v>
      </c>
      <c r="H16" s="96" t="s">
        <v>24</v>
      </c>
      <c r="I16" s="96" t="s">
        <v>122</v>
      </c>
      <c r="J16" s="96" t="s">
        <v>18</v>
      </c>
      <c r="K16" s="96" t="s">
        <v>19</v>
      </c>
      <c r="L16" s="97" t="s">
        <v>102</v>
      </c>
      <c r="M16" s="97" t="s">
        <v>81</v>
      </c>
      <c r="N16" s="89">
        <v>6</v>
      </c>
      <c r="O16" s="90" t="s">
        <v>123</v>
      </c>
      <c r="P16" s="98">
        <v>2242</v>
      </c>
      <c r="Q16" s="99" t="s">
        <v>77</v>
      </c>
      <c r="R16" s="93">
        <v>1</v>
      </c>
      <c r="S16" s="103">
        <v>414077000</v>
      </c>
    </row>
    <row r="17" spans="2:19" ht="17.100000000000001" customHeight="1">
      <c r="B17" s="73" t="s">
        <v>125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5"/>
      <c r="R17" s="104">
        <f>SUM(R4:R16)</f>
        <v>10.75</v>
      </c>
      <c r="S17" s="105">
        <f>SUM(S4:S16)</f>
        <v>7583770000</v>
      </c>
    </row>
    <row r="19" spans="2:19" ht="17.100000000000001" customHeight="1">
      <c r="B19" s="106" t="s">
        <v>126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7"/>
    </row>
  </sheetData>
  <mergeCells count="3">
    <mergeCell ref="B17:Q17"/>
    <mergeCell ref="R2:S2"/>
    <mergeCell ref="B19:O19"/>
  </mergeCells>
  <dataValidations count="3">
    <dataValidation type="custom" allowBlank="1" showInputMessage="1" showErrorMessage="1" errorTitle="Últimos dígitos en ceros" error="Error: Ingrese los últimos 3 dígitos en cero, y sin decimales." promptTitle="Valor POAI 2026" prompt="Inserte valor en pesos de 2025 y 3 últimos dígitos en cero" sqref="S4:S6 S8:S16" xr:uid="{EA5D8FDD-1C6D-46AC-B76C-090647BBE532}">
      <formula1>OR(RIGHT(S4,3)="000",S4=0)</formula1>
    </dataValidation>
    <dataValidation type="decimal" allowBlank="1" showInputMessage="1" showErrorMessage="1" sqref="R4:R6 S7 R8:R16" xr:uid="{7D62BCE7-1231-41FD-8834-3587EA1DDF15}">
      <formula1>0</formula1>
      <formula2>100000</formula2>
    </dataValidation>
    <dataValidation type="whole" allowBlank="1" showInputMessage="1" showErrorMessage="1" sqref="P4:P16" xr:uid="{DCD749A5-71F1-40D7-8A27-F56640CCE362}">
      <formula1>1</formula1>
      <formula2>1000000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a464</dc:creator>
  <cp:keywords/>
  <dc:description/>
  <cp:lastModifiedBy>Diana Fabiola Leon Guerrero</cp:lastModifiedBy>
  <cp:revision/>
  <dcterms:created xsi:type="dcterms:W3CDTF">2026-01-29T15:22:23Z</dcterms:created>
  <dcterms:modified xsi:type="dcterms:W3CDTF">2026-02-04T01:23:17Z</dcterms:modified>
  <cp:category/>
  <cp:contentStatus/>
</cp:coreProperties>
</file>